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53" i="1" l="1"/>
  <c r="U53" i="1"/>
  <c r="V52" i="1"/>
  <c r="U52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<sst xmlns="http://schemas.openxmlformats.org/spreadsheetml/2006/main" count="778" uniqueCount="413">
  <si>
    <t>ИНФРА-М Научно-издательский Центр</t>
  </si>
  <si>
    <t>002. Прайс-лист для учебных заведений и библиотек (собственная новинки за 1 мес)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</si>
  <si>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</si>
  <si>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</si>
  <si>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</si>
  <si>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</si>
  <si>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</si>
  <si>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</si>
  <si>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</si>
  <si>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</si>
  <si>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</si>
  <si>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</si>
  <si>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</si>
  <si>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</si>
  <si>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</si>
  <si>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</si>
  <si>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</si>
  <si>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</si>
  <si>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</si>
  <si>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</si>
  <si>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</si>
  <si>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</si>
  <si>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</si>
  <si>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</si>
  <si>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</si>
  <si>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</si>
  <si>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</si>
  <si>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</si>
  <si>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</si>
  <si>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</si>
  <si>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</si>
  <si>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</si>
  <si>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</si>
  <si>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</si>
  <si>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656481.07.01</t>
  </si>
  <si>
    <t>Актуальные вопр. защиты информации: Моногр. / Е.К.Баранова - 2 изд. - М.:ИЦ РИОР, НИЦ ИНФРА-М,2025. - 216 с.(о)</t>
  </si>
  <si>
    <t>АКТУАЛЬНЫЕ ВОПРОСЫ ЗАЩИТЫ ИНФОРМАЦИИ, ИЗД.2</t>
  </si>
  <si>
    <t>Баранова Е.К., Бабаш А.В.</t>
  </si>
  <si>
    <t>Обложка. КБС</t>
  </si>
  <si>
    <t>ИЦ РИОР</t>
  </si>
  <si>
    <t>Научная мысль</t>
  </si>
  <si>
    <t>978-5-369-01972-6</t>
  </si>
  <si>
    <t>ПРИКЛАДНЫЕ НАУКИ. ТЕХНИКА. МЕДИЦИНА</t>
  </si>
  <si>
    <t>Информатика. Вычислительная техника</t>
  </si>
  <si>
    <t>Монография</t>
  </si>
  <si>
    <t>Дополнительное образование / Дополнительное профессиональное образование</t>
  </si>
  <si>
    <t>09.03.01, 10.03.01, 10.04.01, 10.05.01, 10.05.02, 10.05.03, 10.05.04, 10.05.05, 10.05.07, 27.03.02, 27.04.03, 46.03.02</t>
  </si>
  <si>
    <t>Национальный исследовательский университет "Высшая школа экономики"</t>
  </si>
  <si>
    <t>Январь, 2025</t>
  </si>
  <si>
    <t>0225</t>
  </si>
  <si>
    <t>378600.16.01</t>
  </si>
  <si>
    <t>Безопасность дорожного движения: Уч.пос. / А.А.Беженцев, - 2 изд. - М.:НИЦ ИНФРА-М,2025. - 320 с.(СПО)(п)</t>
  </si>
  <si>
    <t>БЕЗОПАСНОСТЬ ДОРОЖНОГО ДВИЖЕНИЯ, ИЗД.2</t>
  </si>
  <si>
    <t>Беженцев А.А.</t>
  </si>
  <si>
    <t>Переплет 7БЦ/Без шитья</t>
  </si>
  <si>
    <t>НИЦ ИНФРА-М</t>
  </si>
  <si>
    <t>Среднее профессиональное образование</t>
  </si>
  <si>
    <t>978-5-16-020115-3</t>
  </si>
  <si>
    <t>Транспорт</t>
  </si>
  <si>
    <t>Учебное пособие</t>
  </si>
  <si>
    <t>Профессиональное образование / Среднее профессиональное образование</t>
  </si>
  <si>
    <t>23.01.04, 23.02.01</t>
  </si>
  <si>
    <t>Российская академия народного хозяйства и государственной службы при Президенте РФ, ф-л Северо-Западный институт управления</t>
  </si>
  <si>
    <t>444550.09.01</t>
  </si>
  <si>
    <t>Бизнес-планир. с оценкой рисков..: Науч.-практ. пос. / В.Л.Горбунов - 4изд.-М.:ИЦ РИОР, НИЦ ИНФРА-М,2025-290с(О)</t>
  </si>
  <si>
    <t>БИЗНЕС-ПЛАНИРОВАНИЕ С ОЦЕНКОЙ РИСКОВ И ЭФФЕКТИВНОСТИ ПРОЕКТОВ, ИЗД.4</t>
  </si>
  <si>
    <t>Горбунов В.Л.</t>
  </si>
  <si>
    <t>Наука и практика</t>
  </si>
  <si>
    <t>978-5-369-01971-9</t>
  </si>
  <si>
    <t>ОБЩЕСТВЕННЫЕ НАУКИ.  ЭКОНОМИКА. ПРАВО</t>
  </si>
  <si>
    <t>Бизнес</t>
  </si>
  <si>
    <t>Научно-практическое пособие</t>
  </si>
  <si>
    <t>38.03.01, 38.03.02, 38.03.05, 38.04.02, 38.04.05, 41.03.06</t>
  </si>
  <si>
    <t>ДА</t>
  </si>
  <si>
    <t>Московский институт электронной техники</t>
  </si>
  <si>
    <t>0425</t>
  </si>
  <si>
    <t>819901.01.01</t>
  </si>
  <si>
    <t>Ведение бух. учета источ. формир. активов, вып. работ...: Уч.пос. / Т.А.Тюленева - М.:НИЦ ИНФРА-М,2025. - 273 с.(п)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</si>
  <si>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</si>
  <si>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Тюленева Т.А.</t>
  </si>
  <si>
    <t>Переплет 7БЦ</t>
  </si>
  <si>
    <t>978-5-16-019673-2</t>
  </si>
  <si>
    <t>Экономика. Бухгалтерский учет. Финансы</t>
  </si>
  <si>
    <t>38.02.01</t>
  </si>
  <si>
    <t>Кузбасский государственный технический университет имени Т. Ф. Горбачева</t>
  </si>
  <si>
    <t>0125</t>
  </si>
  <si>
    <t>СПО-2023, Победитель, III место</t>
  </si>
  <si>
    <t>656521.05.01</t>
  </si>
  <si>
    <t>Внешнеэкономическая деят. организации: Уч. / А.А.Чурсин - 2 изд. - М.:НИЦ ИНФРА-М,2025. - 555 с.(ВО)(п)</t>
  </si>
  <si>
    <t>ВНЕШНЕЭКОНОМИЧЕСКАЯ ДЕЯТЕЛЬНОСТЬ ОРГАНИЗАЦИИ, ИЗД.2</t>
  </si>
  <si>
    <t>Чурсин А.А., Ермаков В.А., Назюта С.В. и др.</t>
  </si>
  <si>
    <t>Высшее образование</t>
  </si>
  <si>
    <t>978-5-16-019792-0</t>
  </si>
  <si>
    <t>Учебник</t>
  </si>
  <si>
    <t>Профессиональное образование / ВО - Магистратура</t>
  </si>
  <si>
    <t>38.04.01, 38.04.02, 38.04.04, 38.04.06, 38.05.02</t>
  </si>
  <si>
    <t>Российский университет дружбы народов имени Патриса Лумумбы</t>
  </si>
  <si>
    <t>809272.01.01</t>
  </si>
  <si>
    <t>География туризма: Уч.пос. / С.В.Вакуленко - М.:НИЦ ИНФРА-М,2025 - 282 с.(СПО)(п)</t>
  </si>
  <si>
    <t>ГЕОГРАФИЯ ТУРИЗМА</t>
  </si>
  <si>
    <t>Вакуленко С.В.</t>
  </si>
  <si>
    <t>978-5-16-019647-3</t>
  </si>
  <si>
    <t>43.02.16</t>
  </si>
  <si>
    <t>Ростовский государственный экономический университет (РИНХ)</t>
  </si>
  <si>
    <t>СПО-2023, Победитель, I место</t>
  </si>
  <si>
    <t>838952.01.01</t>
  </si>
  <si>
    <t>Гинекология. Планир.  семьи...: Уч.мет.пос. на англ. яз. / Е.А.Эйныш. - М.:НИЦ ИНФРА-М, ГомГМУ,2025. - 240 с.(п)</t>
  </si>
  <si>
    <t>ГИНЕКОЛОГИЯ. ПЛАНИРОВАНИЕ СЕМЬИ И РЕПРОДУКТИВНЫЕ ТЕХНОЛОГИИ</t>
  </si>
  <si>
    <t>Эйныш Е.А., Лызикова Ю.А., Корбут И.А. и др.</t>
  </si>
  <si>
    <t>Высшее образование (ГомГМУ)</t>
  </si>
  <si>
    <t>978-5-16-020273-0</t>
  </si>
  <si>
    <t>Медицина. Фармакология</t>
  </si>
  <si>
    <t>Учебно-методическое пособие</t>
  </si>
  <si>
    <t>Профессиональное образование / ВО - Специалитет</t>
  </si>
  <si>
    <t>31.05.01, 31.05.02, 32.05.01, 36.05.01</t>
  </si>
  <si>
    <t>Гомельский государственный медицинский университет</t>
  </si>
  <si>
    <t>817385.01.01</t>
  </si>
  <si>
    <t>Гостиничное дело: англ. яз. в проф сфере.: Уч.пос. / Д.А.Миронова - М.:НИЦ ИНФРА-М,2025. - 199 с.(ВО)(п)</t>
  </si>
  <si>
    <t>ГОСТИНИЧНОЕ ДЕЛО: АНГЛИЙСКИЙ ЯЗЫК В ПРОФЕССИОНАЛЬНОЙ СФЕРЕ. PROFESSIONAL ENGLISH IN HOSPITALITY INDUSTRY</t>
  </si>
  <si>
    <t>Миронова Д.А., Калашникова Н.А., Малыхина И.А. и др.</t>
  </si>
  <si>
    <t>978-5-16-019472-1</t>
  </si>
  <si>
    <t>ГУМАНИТАРНЫЕ НАУКИ. РЕЛИГИЯ. ИСКУССТВО</t>
  </si>
  <si>
    <t>Филологические науки</t>
  </si>
  <si>
    <t>Профессиональное образование</t>
  </si>
  <si>
    <t>43.03.03</t>
  </si>
  <si>
    <t>Российский экономический университет им. Г.В. Плеханова</t>
  </si>
  <si>
    <t>833162.01.01</t>
  </si>
  <si>
    <t>Государственное регулир. торговой деят.: Уч.пос. / Л.И.Дмитриченко - М.:НИЦ ИНФРА-М,2025. - 174 с.(ВО)(п)</t>
  </si>
  <si>
    <t>ГОСУДАРСТВЕННОЕ РЕГУЛИРОВАНИЕ ТОРГОВОЙ ДЕЯТЕЛЬНОСТИ</t>
  </si>
  <si>
    <t>Дмитриченко Л.И., Дмитриченко Л.А., Головинов О.Н.</t>
  </si>
  <si>
    <t>978-5-16-020107-8</t>
  </si>
  <si>
    <t>38.04.06, 38.04.07</t>
  </si>
  <si>
    <t>Донецкий Государственный Университет</t>
  </si>
  <si>
    <t>835706.01.01</t>
  </si>
  <si>
    <t>Грамматика рус. яз. для начинающих..: Уч.пос. / Е.А.Булькова. - М.:НИЦ ИНФРА-М, ГомГМУ,2025. - 178 с.(ВО)(п)</t>
  </si>
  <si>
    <t>ГРАММАТИКА РУССКОГО ЯЗЫКА ДЛЯ НАЧИНАЮЩИХ: ПОСОБИЕ ДЛЯ СТУДЕНТОВ-ИНОСТРАНЦЕВ</t>
  </si>
  <si>
    <t>Булькова Е.А., Морозова О.Е., Спектор О.М.</t>
  </si>
  <si>
    <t>978-5-16-020171-9</t>
  </si>
  <si>
    <t>00.03.09, 00.05.09</t>
  </si>
  <si>
    <t>759864.01.01</t>
  </si>
  <si>
    <t>Деглобализация: кризис неолиберализма...: Моногр. / Р.Э.Абдулов. - М.:НИЦ ИНФРА-М,2025 - 240 с.(п)</t>
  </si>
  <si>
    <t>ДЕГЛОБАЛИЗАЦИЯ: КРИЗИС НЕОЛИБЕРАЛИЗМА И ДВИЖЕНИЕ К НОВОМУ МИРОПОРЯДКУ</t>
  </si>
  <si>
    <t>Абдулов Р.Э., Джабборов Д.Б., Комолов О.О. и др.</t>
  </si>
  <si>
    <t>Научная мысль - Финансовый университет</t>
  </si>
  <si>
    <t>978-5-16-020047-7</t>
  </si>
  <si>
    <t>38.04.01, 38.05.01, 38.06.01, 40.04.01, 40.05.01, 40.06.01, 41.04.01, 41.04.04, 41.04.05, 41.06.01</t>
  </si>
  <si>
    <t>Национальный Исследовательский Технологический Университет "МИСИС"</t>
  </si>
  <si>
    <t>Февраль, 2025</t>
  </si>
  <si>
    <t>780417.01.01</t>
  </si>
  <si>
    <t>Заимствованные слова в рус. яз.: Сл. / В.Г.Маслов - М.:НИЦ ИНФРА-М,2025 - 198 с.(Б-ка сл. ИНФРА-М)(п)</t>
  </si>
  <si>
    <t>ЗАИМСТВОВАННЫЕ СЛОВА В РУССКОМ ЯЗЫКЕ</t>
  </si>
  <si>
    <t>Маслов В.Г., Маслов Д.Я.</t>
  </si>
  <si>
    <t>Библиотека словарей ИНФРА-М</t>
  </si>
  <si>
    <t>978-5-16-017863-9</t>
  </si>
  <si>
    <t>Словарь</t>
  </si>
  <si>
    <t>00.02.09, 00.02.34, 00.03.09, 00.05.09, 44.03.01, 44.03.05, 44.04.01, 45.03.01, 45.03.99, 45.04.01, 45.04.03, 45.05.01</t>
  </si>
  <si>
    <t>Ивановский государственный университет</t>
  </si>
  <si>
    <t>807293.01.01</t>
  </si>
  <si>
    <t>Иерархия и координация источников права..: Моногр. / Под ред. Васильева А.А. - М.:НИЦ ИНФРА-М,2025. - 475 с.(п)</t>
  </si>
  <si>
    <t>ИЕРАРХИЯ И КООРДИНАЦИЯ ИСТОЧНИКОВ ПРАВА: ТЕОРЕТИЧЕСКИЕ И СРАВНИТЕЛЬНЫЕ АСПЕКТЫ</t>
  </si>
  <si>
    <t>Васильев А.А., Стоилов Я., Фролова Е.А. и др.</t>
  </si>
  <si>
    <t>978-5-16-020019-4</t>
  </si>
  <si>
    <t>Право. Юридические науки</t>
  </si>
  <si>
    <t>40.03.01, 40.04.01, 41.03.05</t>
  </si>
  <si>
    <t>Алтайский государственный университет</t>
  </si>
  <si>
    <t>662372.09.01</t>
  </si>
  <si>
    <t>Инструкция по текущему содержанию железнодорожного пути - 3 изд. - М.:НИЦ ИНФРА-М,2025. - 270 с.(п)</t>
  </si>
  <si>
    <t>ИНСТРУКЦИЯ ПО ТЕКУЩЕМУ СОДЕРЖАНИЮ ЖЕЛЕЗНОДОРОЖНОГО ПУТИ, ИЗД.3</t>
  </si>
  <si>
    <t>Федеральные нормы и правила</t>
  </si>
  <si>
    <t>978-5-16-020586-1</t>
  </si>
  <si>
    <t>Инструкция</t>
  </si>
  <si>
    <t>23.05.04</t>
  </si>
  <si>
    <t>0325</t>
  </si>
  <si>
    <t>731824.01.01</t>
  </si>
  <si>
    <t>Информационные технологии и системы: Уч. / О.В.Исаченко - М.:НИЦ ИНФРА-М,2025. - 234 с.(СПО)(п)</t>
  </si>
  <si>
    <t>ИНФОРМАЦИОННЫЕ ТЕХНОЛОГИИ И СИСТЕМЫ</t>
  </si>
  <si>
    <t>Исаченко О.В.</t>
  </si>
  <si>
    <t>978-5-16-016507-3</t>
  </si>
  <si>
    <t>00.02.03</t>
  </si>
  <si>
    <t>Московский педагогический государственный университет</t>
  </si>
  <si>
    <t>687933.01.01</t>
  </si>
  <si>
    <t>История гос. и права зарубежных стран: Уч. / А.В.Скоробогатов. - М.:НИЦ ИНФРА-М,2025. - 536 с.(ВО)(п)</t>
  </si>
  <si>
    <t>ИСТОРИЯ ГОСУДАРСТВА И ПРАВА ЗАРУБЕЖНЫХ СТРАН</t>
  </si>
  <si>
    <t>Скоробогатов А.В., Носаненко Г.Ю., Краснов А.В.</t>
  </si>
  <si>
    <t>978-5-16-019366-3</t>
  </si>
  <si>
    <t>40.03.01, 40.04.01, 40.05.01, 40.05.02, 40.05.03, 40.05.04</t>
  </si>
  <si>
    <t>Казанский инновационный университет им. В.Г. Тимирясова</t>
  </si>
  <si>
    <t>748427.01.01</t>
  </si>
  <si>
    <t>История политических учений: Уч. / П.Л.Карабущенко - М.:НИЦ ИНФРА-М,2025. - 725 с.(ВО)(п)</t>
  </si>
  <si>
    <t>ИСТОРИЯ ПОЛИТИЧЕСКИХ УЧЕНИЙ</t>
  </si>
  <si>
    <t>Карабущенко П.Л.</t>
  </si>
  <si>
    <t>978-5-16-016821-0</t>
  </si>
  <si>
    <t>Политика. Социология</t>
  </si>
  <si>
    <t>Профессиональное образование / ВО - Бакалавриат</t>
  </si>
  <si>
    <t>41.03.04, 41.03.06, 46.03.01</t>
  </si>
  <si>
    <t>Астраханский государственный университет</t>
  </si>
  <si>
    <t>839520.01.01</t>
  </si>
  <si>
    <t>Кластерный анализ и MANOVA в маркат...: Моногр. / Ю.А.Зуенкова - М.:НИЦ ИНФРА-М,2025. - 202 с.(п)</t>
  </si>
  <si>
    <t>КЛАСТЕРНЫЙ АНАЛИЗ И MANOVA В МАРКЕТИНГОВЫХ И ЭКОНОМИЧЕСКИХ ИССЛЕДОВАНИЯХ</t>
  </si>
  <si>
    <t>Зуенкова Ю.А., Стаменкович М.Д.</t>
  </si>
  <si>
    <t>Научная мысль (РГГУ)</t>
  </si>
  <si>
    <t>978-5-16-020629-5</t>
  </si>
  <si>
    <t>38.04.01, 38.04.02, 38.06.01</t>
  </si>
  <si>
    <t>Российский государственный гуманитарный университет РГГУ</t>
  </si>
  <si>
    <t>770521.04.01</t>
  </si>
  <si>
    <t>Конституционное право: Уч. / С.В.Нарутто, - 3 изд. - М.:ИЦ РИОР, НИЦ ИНФРА-М,2025. - 405 с.(СПО)(п)</t>
  </si>
  <si>
    <t>КОНСТИТУЦИОННОЕ ПРАВО, ИЗД.3</t>
  </si>
  <si>
    <t>Нарутто С.В., Таева Н.Е.</t>
  </si>
  <si>
    <t>СПО</t>
  </si>
  <si>
    <t>978-5-369-01981-8</t>
  </si>
  <si>
    <t>00.02.08, 40.02.04</t>
  </si>
  <si>
    <t>Московский государственный юридический университет им. О.Е. Кутафина</t>
  </si>
  <si>
    <t>32</t>
  </si>
  <si>
    <t>814864.01.01</t>
  </si>
  <si>
    <t>Корпоративный финансовый аудит: Уч. / А.А.Бакулина. - М.:НИЦ ИНФРА-М,2025 - 339 с.(ВО)(п)</t>
  </si>
  <si>
    <t>КОРПОРАТИВНЫЙ ФИНАНСОВЫЙ АУДИТ</t>
  </si>
  <si>
    <t>Бакулина А.А., Чараева М.В., Кандаурова Д.Ю.</t>
  </si>
  <si>
    <t>978-5-16-020108-5</t>
  </si>
  <si>
    <t>38.04.01, 38.04.02</t>
  </si>
  <si>
    <t>173100.16.01</t>
  </si>
  <si>
    <t>Криминалистика: Уч. / Е.Р.Россинская, - 2 изд. - М.:Юр. НОРМА, НИЦ ИНФРА-М,2025 - 608 с.(п)</t>
  </si>
  <si>
    <t>КРИМИНАЛИСТИКА, ИЗД.2</t>
  </si>
  <si>
    <t>Россинская Е.Р.</t>
  </si>
  <si>
    <t>Юр. НОРМА</t>
  </si>
  <si>
    <t>978-5-00156-408-9</t>
  </si>
  <si>
    <t>Допущено Учебно-методическим объединением по юридическому образованию высших учебных заведений в качестве учебника для студентов высших учебных заведений, обучающихся по направлению "Юриспруденция" и специальности "Юриспруденция"</t>
  </si>
  <si>
    <t>392200.09.01</t>
  </si>
  <si>
    <t>Логика: Уч. / С.М.Марков, - 2 изд. - М.:ИЦ РИОР, НИЦ ИНФРА-М,2025. - 178 с.(ВО)(о)</t>
  </si>
  <si>
    <t>ЛОГИКА, ИЗД.2</t>
  </si>
  <si>
    <t>Марков С.М.</t>
  </si>
  <si>
    <t>978-5-369-01957-3</t>
  </si>
  <si>
    <t>Философия</t>
  </si>
  <si>
    <t>37.03.01, 38.03.01, 40.03.01, 41.03.06, 42.03.02, 42.03.03, 44.03.05, 47.03.01, 47.03.02, 49.04.01, 49.04.02</t>
  </si>
  <si>
    <t>Дальневосточный федеральный университет</t>
  </si>
  <si>
    <t>817349.01.01</t>
  </si>
  <si>
    <t>Методика обучения биофизике в школе: Уч.пос. / С.А.Старченко - М.:НИЦ ИНФРА-М,2025. - 260 с.(п)</t>
  </si>
  <si>
    <t>МЕТОДИКА ОБУЧЕНИЯ БИОФИЗИКЕ В ШКОЛЕ</t>
  </si>
  <si>
    <t>Старченко С.А., Скрябин А.А.</t>
  </si>
  <si>
    <t>Практическая педагогика</t>
  </si>
  <si>
    <t>978-5-16-019465-3</t>
  </si>
  <si>
    <t>ЛИТЕРАТУРА ДЛЯ СРЕДНЕЙ ШКОЛЫ И АБИТУРИЕНТОВ. ПЕДАГОГИКА</t>
  </si>
  <si>
    <t>Естественнонаучные дисциплины (школа)</t>
  </si>
  <si>
    <t>44.03.05, 44.04.01</t>
  </si>
  <si>
    <t>Троицкий педагогический колледж</t>
  </si>
  <si>
    <t>0124</t>
  </si>
  <si>
    <t>475750.12.01</t>
  </si>
  <si>
    <t>Моделирование сис. защиты информ.: Прак.: Уч.пос. / А.В.Бабаш - 4 изд.-М.:ИЦ РИОР, НИЦ ИНФРА-М,2025.-355 с.(ВО)(о)</t>
  </si>
  <si>
    <t>МОДЕЛИРОВАНИЕ СИСТЕМЫ ЗАЩИТЫ ИНФОРМАЦИИ: ПРАКТИКУМ, ИЗД.4</t>
  </si>
  <si>
    <t>Бабаш А.В., Баранова Е.К.</t>
  </si>
  <si>
    <t>Высшее образование: Бакалавриат</t>
  </si>
  <si>
    <t>978-5-369-01969-6</t>
  </si>
  <si>
    <t>09.03.03, 10.03.01, 10.04.01, 10.05.02, 10.05.04, 38.03.05, 38.04.05, 46.03.02</t>
  </si>
  <si>
    <t>Рекомендовано Учебно-методическим объединением по образованию в области прикладной информатики в качестве учебного пособия для студентов высших учебных заведений, обучающихся по направлению «Прикладная информатика»</t>
  </si>
  <si>
    <t>744473.03.01</t>
  </si>
  <si>
    <t>Налоги и налогообложение: практ.: Уч. пос. / Е.Ю.Сидорова - 3 изд. - М.:НИЦ ИНФРА-М,2025. - 272 с.(СПО)(п)</t>
  </si>
  <si>
    <t>НАЛОГИ И НАЛОГООБЛОЖЕНИЕ: ПРАКТИКУМ, ИЗД.3</t>
  </si>
  <si>
    <t>Сидорова Е.Ю., Бобошко Д.Ю.</t>
  </si>
  <si>
    <t>978-5-16-019433-2</t>
  </si>
  <si>
    <t>38.02.01, 38.02.02, 38.02.03, 38.02.06, 38.02.07</t>
  </si>
  <si>
    <t>ПО2</t>
  </si>
  <si>
    <t>750788.04.01</t>
  </si>
  <si>
    <t>Налоги и налогообложение: Уч. / Е.Ю.Сидорова, - 2 изд. - М.:НИЦ ИНФРА-М,2025. - 228 с.(СПО)(п)</t>
  </si>
  <si>
    <t>НАЛОГИ И НАЛОГООБЛОЖЕНИЕ, ИЗД.2</t>
  </si>
  <si>
    <t>978-5-16-020571-7</t>
  </si>
  <si>
    <t>35.01.23, 35.01.24, 38.02.02, 38.02.03, 38.02.06, 38.02.07, 42.02.02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</si>
  <si>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9 от 28.09.2020)</t>
  </si>
  <si>
    <t>824426.01.01</t>
  </si>
  <si>
    <t>Новейшая российская журналистика: Уч.пос. / А.А.Малькевич - М.:НИЦ ИНФРА-М,2025. - 316 с.(ВО)(п)</t>
  </si>
  <si>
    <t>НОВЕЙШАЯ РОССИЙСКАЯ ЖУРНАЛИСТИКА</t>
  </si>
  <si>
    <t>Малькевич А.А.</t>
  </si>
  <si>
    <t>978-5-16-019860-6</t>
  </si>
  <si>
    <t>Культура. Средства массовой информации</t>
  </si>
  <si>
    <t>41.04.05, 42.03.02, 42.04.02, 53.04.06, 56.05.05</t>
  </si>
  <si>
    <t>Азовский государственный педагогический университет</t>
  </si>
  <si>
    <t>711556.01.01</t>
  </si>
  <si>
    <t>Организация ремонта автомобилей: курс. проектир.: Уч. / К.А.Давдиев - М.:НИЦ ИНФРА-М,2025. - 256 с.(СПО)(п)</t>
  </si>
  <si>
    <t>ОРГАНИЗАЦИЯ РЕМОНТА АВТОМОБИЛЕЙ: КУРСОВОЕ ПРОЕКТИРОВАНИЕ</t>
  </si>
  <si>
    <t>Давдиев К.А., Омаров А.З.</t>
  </si>
  <si>
    <t>978-5-16-015499-2</t>
  </si>
  <si>
    <t>23.01.03, 23.01.17, 23.02.02, 23.02.03, 23.02.07</t>
  </si>
  <si>
    <t>Автомобильно-дорожный колледж республики Дагестан</t>
  </si>
  <si>
    <t>809505.01.01</t>
  </si>
  <si>
    <t>Основы проектной деятельности: Уч. / Под ред. Чулановой О.Л. - М.:НИЦ ИНФРА-М,2025 - 307 с.(ВО)(п)</t>
  </si>
  <si>
    <t>ОСНОВЫ ПРОЕКТНОЙ ДЕЯТЕЛЬНОСТИ</t>
  </si>
  <si>
    <t>Алексеева Ю.А., Гашков М.В., Имамвердиева М.И. и др.</t>
  </si>
  <si>
    <t>978-5-16-019902-3</t>
  </si>
  <si>
    <t>Управление (менеджмент)</t>
  </si>
  <si>
    <t>38.03.01, 38.03.02, 38.03.03, 38.03.04, 38.03.05, 38.03.06, 38.03.07, 38.03.10</t>
  </si>
  <si>
    <t>Санкт-Петербургский государственный политехнический университет Петра Великого</t>
  </si>
  <si>
    <t>849246.01.01</t>
  </si>
  <si>
    <t>Основы соц. страхования...: Науч.-прак. пос. / Ю.В.Воронин. - М.:Юр. НОРМА, НИЦ ИНФРА-М,2025. - 440 с.(п)</t>
  </si>
  <si>
    <t>ОСНОВЫ СОЦИАЛЬНОГО СТРАХОВАНИЯ: СТАНОВЛЕНИЕ И РАЗВИТИЕ</t>
  </si>
  <si>
    <t>Воронин Ю.В., Азарова Е.Г., Антонова Н.В. и др.</t>
  </si>
  <si>
    <t>978-5-00156-411-9</t>
  </si>
  <si>
    <t>39.03.02, 39.06.01, 40.05.04, 40.06.01</t>
  </si>
  <si>
    <t>Институт законодательства и сравнительного правоведения при Правительстве Российской Федерации</t>
  </si>
  <si>
    <t>828637.01.01</t>
  </si>
  <si>
    <t>Основы социального государства: Уч. / Л.О.Терновая - М.:НИЦ ИНФРА-М,2025 - 244 с.(ВО)(п)</t>
  </si>
  <si>
    <t>ОСНОВЫ СОЦИАЛЬНОГО ГОСУДАРСТВА</t>
  </si>
  <si>
    <t>Терновая Л.О.</t>
  </si>
  <si>
    <t>978-5-16-020265-5</t>
  </si>
  <si>
    <t>38.03.04, 39.03.02, 43.03.01</t>
  </si>
  <si>
    <t>Московский автомобильно-дорожный государственный технический университет</t>
  </si>
  <si>
    <t>846981.01.01</t>
  </si>
  <si>
    <t>Основы теории нац. безопас.: Уч.пос. / Отв.ред.Ю.Г.Шпаковский - М.:Юр. НОРМА, НИЦ ИНФРА-М,2025. - 224 с.(п)</t>
  </si>
  <si>
    <t>ОСНОВЫ ТЕОРИИ НАЦИОНАЛЬНОЙ БЕЗОПАСНОСТИ</t>
  </si>
  <si>
    <t>Шпаковский Ю.Г.</t>
  </si>
  <si>
    <t>978-5-00156-403-4</t>
  </si>
  <si>
    <t>10.05.02, 10.05.04, 40.03.01, 40.04.01, 40.05.01, 41.04.05</t>
  </si>
  <si>
    <t>329300.08.01</t>
  </si>
  <si>
    <t>Охрана общественного порядка: Уч.пос. / А.А.Беженцев, - 2 изд. - М.:НИЦ ИНФРА-М,2025. - 253 с.(ВО)(п)</t>
  </si>
  <si>
    <t>ОХРАНА ОБЩЕСТВЕННОГО ПОРЯДКА, ИЗД.2</t>
  </si>
  <si>
    <t>978-5-16-020044-6</t>
  </si>
  <si>
    <t>40.03.01, 40.04.01, 40.05.01, 40.05.02, 40.05.03, 40.05.04, 44.03.05</t>
  </si>
  <si>
    <t>824327.01.01</t>
  </si>
  <si>
    <t>Память и природа психики: Моногр. / Л.В.Черемошкина - М.:НИЦ ИНФРА-М,2025 - 356 с.(Науч.мысль)(п)</t>
  </si>
  <si>
    <t>ПАМЯТЬ И ПРИРОДА ПСИХИКИ</t>
  </si>
  <si>
    <t>Черемошкина Л.В.</t>
  </si>
  <si>
    <t>978-5-16-020289-1</t>
  </si>
  <si>
    <t>Психология</t>
  </si>
  <si>
    <t>37.04.01, 37.05.01, 37.05.02</t>
  </si>
  <si>
    <t>843272.01.01</t>
  </si>
  <si>
    <t>Плоские фермы. Прогибы и частоты колебаний: Справ. / М.Н.Кирсанов - М.:НИЦ ИНФРА-М,2025. - 196 с.(п)</t>
  </si>
  <si>
    <t>ПЛОСКИЕ ФЕРМЫ. ПРОГИБЫ И ЧАСТОТЫ КОЛЕБАНИЙ</t>
  </si>
  <si>
    <t>Кирсанов М.Н.</t>
  </si>
  <si>
    <t>Справочники ИНФРА-М</t>
  </si>
  <si>
    <t>978-5-16-020432-1</t>
  </si>
  <si>
    <t>Строительство</t>
  </si>
  <si>
    <t>Справочник</t>
  </si>
  <si>
    <t>08.03.01, 08.04.01, 08.05.02</t>
  </si>
  <si>
    <t>Московский энергетический институт</t>
  </si>
  <si>
    <t>821716.01.01</t>
  </si>
  <si>
    <t>Поведенческая экономика и финансы: Уч.пос. / И.И.Рахмеева. - М.:НИЦ ИНФРА-М,2025. - 244 с.(ВО)(п)</t>
  </si>
  <si>
    <t>ПОВЕДЕНЧЕСКАЯ ЭКОНОМИКА И ФИНАНСЫ</t>
  </si>
  <si>
    <t>Рахмеева И.И., Комарова О.В., Ляскин Г.Г. и др.</t>
  </si>
  <si>
    <t>978-5-16-019826-2</t>
  </si>
  <si>
    <t>27.04.07, 37.05.02, 38.04.01, 38.04.03</t>
  </si>
  <si>
    <t>Уральский государственный экономический университет</t>
  </si>
  <si>
    <t>837256.01.01</t>
  </si>
  <si>
    <t>Российский метаэтнич. менталитет в аспекте...: Моногр. / А.А.Лагунов - М.:НИЦ ИНФРА-М,2025 -189 с.(п)</t>
  </si>
  <si>
    <t>РОССИЙСКИЙ МЕТАЭТНИЧЕСКИЙ МЕНТАЛИТЕТ В АСПЕКТЕ ФИЛОСОФСКОГО ПЕРСОНАЛИЗМА</t>
  </si>
  <si>
    <t>Лагунов А.А., Ющенко В.Н.</t>
  </si>
  <si>
    <t>978-5-16-020219-8</t>
  </si>
  <si>
    <t>41.04.02, 41.06.01, 46.06.01, 47.06.01</t>
  </si>
  <si>
    <t>Северо-Кавказский федеральный университет</t>
  </si>
  <si>
    <t>674951.11.01</t>
  </si>
  <si>
    <t>Самоорганизация и личная эффектив.: секреты и уроки .. / С.Д.Резник - 3 изд. - М.:ИНФРА-М,2025 - 290c.(п)</t>
  </si>
  <si>
    <t>САМООРГАНИЗАЦИЯ И ЛИЧНАЯ ЭФФЕКТИВНОСТЬ: СЕКРЕТЫ И УРОКИ ЖИЗНИ ОРГАНИЗОВАННОГО ЧЕЛОВЕКА, ИЗД.3</t>
  </si>
  <si>
    <t>Резник С.Д., Усов В.Р.</t>
  </si>
  <si>
    <t>978-5-16-020522-9</t>
  </si>
  <si>
    <t>Научно-популярное издание</t>
  </si>
  <si>
    <t>38.03.01, 38.03.02, 38.03.03, 38.03.04, 38.04.01, 38.04.02, 38.04.03, 38.04.04</t>
  </si>
  <si>
    <t>Пензенский государственный университет архитектуры и строительства</t>
  </si>
  <si>
    <t>832852.01.01</t>
  </si>
  <si>
    <t>Семейно-правовая политика РФ: традиц. ценности..: Уч.пос. / А.А.Бердникова - М.:НИЦ ИНФРА-М,2025 - 203 с.(ВО)(п)</t>
  </si>
  <si>
    <t>СЕМЕЙНО-ПРАВОВАЯ ПОЛИТИКА РОССИЙСКОЙ ФЕДЕРАЦИИ: ТРАДИЦИОННЫЕ ЦЕННОСТИ И НРАВСТВЕННЫЕ НОРМЫ</t>
  </si>
  <si>
    <t>Бердникова А.А., Бочкова С.С., Васильева О.Н. и др.</t>
  </si>
  <si>
    <t>Высшее образование (Финансовый университет)</t>
  </si>
  <si>
    <t>978-5-16-020226-6</t>
  </si>
  <si>
    <t>40.05.02, 40.05.04, 44.03.05, 44.05.01</t>
  </si>
  <si>
    <t>Финансовый университет при Правительстве Российской Федерации</t>
  </si>
  <si>
    <t>АКАДЕМУС-2024, Победитель, I место</t>
  </si>
  <si>
    <t>795938.01.01</t>
  </si>
  <si>
    <t>Специальная педагогика: Уч.: В 3 т.Т. 2 / Н.М.Назарова - М.:НИЦ ИНФРА-М,2025. - 385 с.(ВО)(п)</t>
  </si>
  <si>
    <t>СПЕЦИАЛЬНАЯ ПЕДАГОГИКА В 3 Т., Т.2</t>
  </si>
  <si>
    <t>Назарова Н.М., Богданова Т.Г., Морозов С.А. и др.</t>
  </si>
  <si>
    <t>978-5-16-019243-7</t>
  </si>
  <si>
    <t>Педагогика. Образование</t>
  </si>
  <si>
    <t>44.03.03, 44.03.05, 44.04.03, 49.03.02</t>
  </si>
  <si>
    <t>Московский городской педагогический университет</t>
  </si>
  <si>
    <t>735630.07.01</t>
  </si>
  <si>
    <t>Техническая эксплуатация, диагностир..: Уч. / А.В.Александров - 2 изд. - М.:ИЦ РИОР, НИЦ ИНФРА-М,2025 - 456 с.(п)</t>
  </si>
  <si>
    <t>ТЕХНИЧЕСКАЯ ЭКСПЛУАТАЦИЯ, ДИАГНОСТИРОВАНИЕ И РЕМОНТ  ДВИГАТЕЛЕЙ ВНУТРЕННЕГО СГОРАНИЯ, ИЗД.2</t>
  </si>
  <si>
    <t>Александров А.В., Тармин В.А., Алексахин С.В. и др.</t>
  </si>
  <si>
    <t>978-5-369-01973-3</t>
  </si>
  <si>
    <t>13.03.03, 15.03.03, 15.03.05, 15.04.03, 15.04.05</t>
  </si>
  <si>
    <t>809513.01.01</t>
  </si>
  <si>
    <t>Управление персоналом в России...: Моногр. Кн.12 / И.Б.Дуракова. - М.:НИЦ ИНФРА-М,2025. - 248 с.(Науч.мысль)(п)</t>
  </si>
  <si>
    <t>УПРАВЛЕНИЕ ПЕРСОНАЛОМ В РОССИИ: АДАПТАЦИЯ К НАСТОЯЩЕМУ. КНИГА 12</t>
  </si>
  <si>
    <t>Дуракова И.Б., Гречко Т.Ю., Багирова А.П. и др.</t>
  </si>
  <si>
    <t>978-5-16-019989-4</t>
  </si>
  <si>
    <t>38.03.03, 38.04.02, 38.04.03</t>
  </si>
  <si>
    <t>Воронежский государственный университет</t>
  </si>
  <si>
    <t>071570.21.01</t>
  </si>
  <si>
    <t>Управление персоналом: Уч. / Т.В.Зайцева, - 2 изд. - М.:НИЦ ИНФРА-М,2025. - 315 с.(СПО)(п)</t>
  </si>
  <si>
    <t>УПРАВЛЕНИЕ ПЕРСОНАЛОМ, ИЗД.2</t>
  </si>
  <si>
    <t>Зайцева Т.В., Зуб А.Т.</t>
  </si>
  <si>
    <t>978-5-16-020123-8</t>
  </si>
  <si>
    <t>08.02.01, 11.02.06, 11.02.07, 11.02.09, 11.02.11, 11.02.12, 11.02.15, 11.02.17, 11.02.18, 12.02.03, 13.02.01, 13.02.02, 13.02.05, 13.02.08, 13.02.09, 13.02.12, 13.02.13, 14.02.01, 14.02.02, 15.02.01, 15.02.16, 15.02.17, 18.02.04, 18.02.05, 18.02.07, 18.02.10, 18.02.12, 18.02.13, 18.02.14, 18.02.15, 19.02.10, 19.02.11, 19.02.12, 19.02.13, 19.02.14, 21.02.09, 21.02.12, 21.02.13, 21.02.14, 21.02.16, 21.02.20, 24.02.01, 24.02.02, 26.02.01, 26.02.02, 26.02.04, 26.02.05, 26.02.06, 29.02.02, 31.02.04, 35.02.10, 38.02.01, 38.02.03, 38.02.07, 38.02.08, 54.01.20</t>
  </si>
  <si>
    <t>Московский государственный университет им. М.В. Ломоносова, факультет государственного управления</t>
  </si>
  <si>
    <t>0224</t>
  </si>
  <si>
    <t>796190.06.01</t>
  </si>
  <si>
    <t>Цифровые технологии в учебном процессе: Уч. / С.В.Алексахин - 2 изд. - М.:ИЦ РИОР, НИЦ ИНФРА-М,2025. - 331 с.(п)</t>
  </si>
  <si>
    <t>ЦИФРОВЫЕ ТЕХНОЛОГИИ В УЧЕБНОМ ПРОЦЕССЕ, ИЗД.2</t>
  </si>
  <si>
    <t>Алексахин С.В., Блинов В.И., Сергеев И.С. и др.</t>
  </si>
  <si>
    <t>978-5-369-01970-2</t>
  </si>
  <si>
    <t>44.03.01, 44.06.01</t>
  </si>
  <si>
    <t>848910.01.01</t>
  </si>
  <si>
    <t>Эволюция российской государственности..: Моногр. / А.Ю.Саломатин -М.:ИЦ РИОР, НИЦ ИНФРА-М,2025.-281 с.(п)</t>
  </si>
  <si>
    <t>ЭВОЛЮЦИЯ РОССИЙСКОЙ ГОСУДАРСТВЕННОСТИ: СРАВНИТЕЛЬНЫЙ ЦИВИЛИЗАЦИОННО-МОДЕРНИЗАЦИОННЫЙ АНАЛИЗ</t>
  </si>
  <si>
    <t>Саломатин А.Ю., Гуляков А.Д., Бахлов И.В.</t>
  </si>
  <si>
    <t>978-5-369-01976-4</t>
  </si>
  <si>
    <t>Профессиональное образование / ВО - Кадры высшей квалификации</t>
  </si>
  <si>
    <t>00.05.18, 40.04.01, 40.05.01, 40.05.02, 40.05.03, 40.05.04, 40.06.01</t>
  </si>
  <si>
    <t>Пензенский государственный университет</t>
  </si>
  <si>
    <t>828056.01.01</t>
  </si>
  <si>
    <t>Эскизное проектир. и модернизация судовых энергетич..: Уч.пос. Ч.2 / А.Л.Кирюхин - М.:НИЦ ИНФРА-М,2025 - 312 с.(п)</t>
  </si>
  <si>
    <t>ЭСКИЗНОЕ ПРОЕКТИРОВАНИЕ И МОДЕРНИЗАЦИЯ СУДОВЫХ ЭНЕРГЕТИЧЕСКИХ УСТАНОВОК. ЧАСТЬ 2</t>
  </si>
  <si>
    <t>Кирюхин А.Л., Максимов С.В., Толстой С.И. и др.</t>
  </si>
  <si>
    <t>Военное образование (ЧВВМУ им. Нахимова)</t>
  </si>
  <si>
    <t>978-5-16-020088-0</t>
  </si>
  <si>
    <t>26.03.02, 26.04.02, 26.05.01, 26.05.02</t>
  </si>
  <si>
    <t>ЧЕРНОМОРСКОЕ ВЫСШЕЕ ВОЕННО-МОРСКОЕ УЧИЛИЩЕ ИМЕНИ П.С.НАХИМОВА, ЧЕРНОМОРСКОЕ ВЫСШЕЕ ВОЕННО-МОРСКОЕ УЧИЛИЩЕ, ЧВВМУ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</si>
</sst>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53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1150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216</v>
      </c>
      <c r="L8" s="9">
        <v>2025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4" t="str">
        <f>HYPERLINK("https://media.infra-m.ru/2169/2169152/cover/2169152.jpg", "Обложка")</f>
        <v>Обложка</v>
      </c>
      <c r="V8" s="14" t="str">
        <f>HYPERLINK("https://znanium.ru/catalog/product/2169152", "Ознакомиться")</f>
        <v>Ознакомиться</v>
      </c>
      <c r="W8" s="8" t="s">
        <v>47</v>
      </c>
      <c r="X8" s="6" t="s">
        <v>48</v>
      </c>
      <c r="Y8" s="6"/>
      <c r="Z8" s="6"/>
      <c r="AA8" s="6" t="s">
        <v>49</v>
      </c>
      <c r="AB8" s="8"/>
    </row>
    <row r="9" spans="1:28" s="4" customFormat="1" ht="42" customHeight="1" x14ac:dyDescent="0.2">
      <c r="A9" s="5">
        <v>0</v>
      </c>
      <c r="B9" s="6" t="s">
        <v>50</v>
      </c>
      <c r="C9" s="7">
        <v>1630</v>
      </c>
      <c r="D9" s="8" t="s">
        <v>51</v>
      </c>
      <c r="E9" s="8" t="s">
        <v>52</v>
      </c>
      <c r="F9" s="8" t="s">
        <v>53</v>
      </c>
      <c r="G9" s="6" t="s">
        <v>54</v>
      </c>
      <c r="H9" s="6" t="s">
        <v>55</v>
      </c>
      <c r="I9" s="8" t="s">
        <v>56</v>
      </c>
      <c r="J9" s="9">
        <v>1</v>
      </c>
      <c r="K9" s="9">
        <v>320</v>
      </c>
      <c r="L9" s="9">
        <v>2025</v>
      </c>
      <c r="M9" s="8" t="s">
        <v>57</v>
      </c>
      <c r="N9" s="8" t="s">
        <v>42</v>
      </c>
      <c r="O9" s="8" t="s">
        <v>58</v>
      </c>
      <c r="P9" s="6" t="s">
        <v>59</v>
      </c>
      <c r="Q9" s="8" t="s">
        <v>60</v>
      </c>
      <c r="R9" s="10" t="s">
        <v>61</v>
      </c>
      <c r="S9" s="11"/>
      <c r="T9" s="6"/>
      <c r="U9" s="14" t="str">
        <f>HYPERLINK("https://media.infra-m.ru/2158/2158499/cover/2158499.jpg", "Обложка")</f>
        <v>Обложка</v>
      </c>
      <c r="V9" s="14" t="str">
        <f>HYPERLINK("https://znanium.ru/catalog/product/2158499", "Ознакомиться")</f>
        <v>Ознакомиться</v>
      </c>
      <c r="W9" s="8" t="s">
        <v>62</v>
      </c>
      <c r="X9" s="6" t="s">
        <v>48</v>
      </c>
      <c r="Y9" s="6"/>
      <c r="Z9" s="6"/>
      <c r="AA9" s="6" t="s">
        <v>49</v>
      </c>
      <c r="AB9" s="8"/>
    </row>
    <row r="10" spans="1:28" s="4" customFormat="1" ht="51.95" customHeight="1" x14ac:dyDescent="0.2">
      <c r="A10" s="5">
        <v>0</v>
      </c>
      <c r="B10" s="6" t="s">
        <v>63</v>
      </c>
      <c r="C10" s="7">
        <v>1500</v>
      </c>
      <c r="D10" s="8" t="s">
        <v>64</v>
      </c>
      <c r="E10" s="8" t="s">
        <v>65</v>
      </c>
      <c r="F10" s="8" t="s">
        <v>66</v>
      </c>
      <c r="G10" s="6" t="s">
        <v>38</v>
      </c>
      <c r="H10" s="6" t="s">
        <v>39</v>
      </c>
      <c r="I10" s="8" t="s">
        <v>67</v>
      </c>
      <c r="J10" s="9">
        <v>1</v>
      </c>
      <c r="K10" s="9">
        <v>290</v>
      </c>
      <c r="L10" s="9">
        <v>2025</v>
      </c>
      <c r="M10" s="8" t="s">
        <v>68</v>
      </c>
      <c r="N10" s="8" t="s">
        <v>69</v>
      </c>
      <c r="O10" s="8" t="s">
        <v>70</v>
      </c>
      <c r="P10" s="6" t="s">
        <v>71</v>
      </c>
      <c r="Q10" s="8" t="s">
        <v>45</v>
      </c>
      <c r="R10" s="10" t="s">
        <v>72</v>
      </c>
      <c r="S10" s="11"/>
      <c r="T10" s="6" t="s">
        <v>73</v>
      </c>
      <c r="U10" s="14" t="str">
        <f>HYPERLINK("https://media.infra-m.ru/2179/2179811/cover/2179811.jpg", "Обложка")</f>
        <v>Обложка</v>
      </c>
      <c r="V10" s="14" t="str">
        <f>HYPERLINK("https://znanium.ru/catalog/product/2179811", "Ознакомиться")</f>
        <v>Ознакомиться</v>
      </c>
      <c r="W10" s="8" t="s">
        <v>74</v>
      </c>
      <c r="X10" s="6" t="s">
        <v>48</v>
      </c>
      <c r="Y10" s="6"/>
      <c r="Z10" s="6"/>
      <c r="AA10" s="6" t="s">
        <v>75</v>
      </c>
      <c r="AB10" s="8"/>
    </row>
    <row r="11" spans="1:28" s="4" customFormat="1" ht="44.1" customHeight="1" x14ac:dyDescent="0.2">
      <c r="A11" s="5">
        <v>0</v>
      </c>
      <c r="B11" s="6" t="s">
        <v>76</v>
      </c>
      <c r="C11" s="7">
        <v>1430</v>
      </c>
      <c r="D11" s="8" t="s">
        <v>77</v>
      </c>
      <c r="E11" s="8" t="s">
        <v>78</v>
      </c>
      <c r="F11" s="8" t="s">
        <v>79</v>
      </c>
      <c r="G11" s="6" t="s">
        <v>80</v>
      </c>
      <c r="H11" s="6" t="s">
        <v>55</v>
      </c>
      <c r="I11" s="8" t="s">
        <v>56</v>
      </c>
      <c r="J11" s="9">
        <v>1</v>
      </c>
      <c r="K11" s="9">
        <v>273</v>
      </c>
      <c r="L11" s="9">
        <v>2025</v>
      </c>
      <c r="M11" s="8" t="s">
        <v>81</v>
      </c>
      <c r="N11" s="8" t="s">
        <v>69</v>
      </c>
      <c r="O11" s="8" t="s">
        <v>82</v>
      </c>
      <c r="P11" s="6" t="s">
        <v>59</v>
      </c>
      <c r="Q11" s="8" t="s">
        <v>60</v>
      </c>
      <c r="R11" s="10" t="s">
        <v>83</v>
      </c>
      <c r="S11" s="11"/>
      <c r="T11" s="6"/>
      <c r="U11" s="14" t="str">
        <f>HYPERLINK("https://media.infra-m.ru/2133/2133657/cover/2133657.jpg", "Обложка")</f>
        <v>Обложка</v>
      </c>
      <c r="V11" s="14" t="str">
        <f>HYPERLINK("https://znanium.ru/catalog/product/2133657", "Ознакомиться")</f>
        <v>Ознакомиться</v>
      </c>
      <c r="W11" s="8" t="s">
        <v>84</v>
      </c>
      <c r="X11" s="6" t="s">
        <v>48</v>
      </c>
      <c r="Y11" s="6"/>
      <c r="Z11" s="6"/>
      <c r="AA11" s="6" t="s">
        <v>85</v>
      </c>
      <c r="AB11" s="8" t="s">
        <v>86</v>
      </c>
    </row>
    <row r="12" spans="1:28" s="4" customFormat="1" ht="51.95" customHeight="1" x14ac:dyDescent="0.2">
      <c r="A12" s="5">
        <v>0</v>
      </c>
      <c r="B12" s="6" t="s">
        <v>87</v>
      </c>
      <c r="C12" s="7">
        <v>2780</v>
      </c>
      <c r="D12" s="8" t="s">
        <v>88</v>
      </c>
      <c r="E12" s="8" t="s">
        <v>89</v>
      </c>
      <c r="F12" s="8" t="s">
        <v>90</v>
      </c>
      <c r="G12" s="6" t="s">
        <v>80</v>
      </c>
      <c r="H12" s="6" t="s">
        <v>55</v>
      </c>
      <c r="I12" s="8" t="s">
        <v>91</v>
      </c>
      <c r="J12" s="9">
        <v>1</v>
      </c>
      <c r="K12" s="9">
        <v>555</v>
      </c>
      <c r="L12" s="9">
        <v>2025</v>
      </c>
      <c r="M12" s="8" t="s">
        <v>92</v>
      </c>
      <c r="N12" s="8" t="s">
        <v>69</v>
      </c>
      <c r="O12" s="8" t="s">
        <v>82</v>
      </c>
      <c r="P12" s="6" t="s">
        <v>93</v>
      </c>
      <c r="Q12" s="8" t="s">
        <v>94</v>
      </c>
      <c r="R12" s="10" t="s">
        <v>95</v>
      </c>
      <c r="S12" s="11"/>
      <c r="T12" s="6"/>
      <c r="U12" s="14" t="str">
        <f>HYPERLINK("https://media.infra-m.ru/2137/2137621/cover/2137621.jpg", "Обложка")</f>
        <v>Обложка</v>
      </c>
      <c r="V12" s="14" t="str">
        <f>HYPERLINK("https://znanium.ru/catalog/product/2137621", "Ознакомиться")</f>
        <v>Ознакомиться</v>
      </c>
      <c r="W12" s="8" t="s">
        <v>96</v>
      </c>
      <c r="X12" s="6" t="s">
        <v>48</v>
      </c>
      <c r="Y12" s="6"/>
      <c r="Z12" s="6"/>
      <c r="AA12" s="6" t="s">
        <v>49</v>
      </c>
      <c r="AB12" s="8"/>
    </row>
    <row r="13" spans="1:28" s="4" customFormat="1" ht="42" customHeight="1" x14ac:dyDescent="0.2">
      <c r="A13" s="5">
        <v>0</v>
      </c>
      <c r="B13" s="6" t="s">
        <v>97</v>
      </c>
      <c r="C13" s="7">
        <v>1550</v>
      </c>
      <c r="D13" s="8" t="s">
        <v>98</v>
      </c>
      <c r="E13" s="8" t="s">
        <v>99</v>
      </c>
      <c r="F13" s="8" t="s">
        <v>100</v>
      </c>
      <c r="G13" s="6" t="s">
        <v>80</v>
      </c>
      <c r="H13" s="6" t="s">
        <v>55</v>
      </c>
      <c r="I13" s="8" t="s">
        <v>56</v>
      </c>
      <c r="J13" s="9">
        <v>1</v>
      </c>
      <c r="K13" s="9">
        <v>282</v>
      </c>
      <c r="L13" s="9">
        <v>2025</v>
      </c>
      <c r="M13" s="8" t="s">
        <v>101</v>
      </c>
      <c r="N13" s="8" t="s">
        <v>69</v>
      </c>
      <c r="O13" s="8" t="s">
        <v>70</v>
      </c>
      <c r="P13" s="6" t="s">
        <v>59</v>
      </c>
      <c r="Q13" s="8" t="s">
        <v>60</v>
      </c>
      <c r="R13" s="10" t="s">
        <v>102</v>
      </c>
      <c r="S13" s="11"/>
      <c r="T13" s="6"/>
      <c r="U13" s="14" t="str">
        <f>HYPERLINK("https://media.infra-m.ru/2132/2132111/cover/2132111.jpg", "Обложка")</f>
        <v>Обложка</v>
      </c>
      <c r="V13" s="14" t="str">
        <f>HYPERLINK("https://znanium.ru/catalog/product/2132111", "Ознакомиться")</f>
        <v>Ознакомиться</v>
      </c>
      <c r="W13" s="8" t="s">
        <v>103</v>
      </c>
      <c r="X13" s="6" t="s">
        <v>48</v>
      </c>
      <c r="Y13" s="6"/>
      <c r="Z13" s="6"/>
      <c r="AA13" s="6" t="s">
        <v>85</v>
      </c>
      <c r="AB13" s="8" t="s">
        <v>104</v>
      </c>
    </row>
    <row r="14" spans="1:28" s="4" customFormat="1" ht="44.1" customHeight="1" x14ac:dyDescent="0.2">
      <c r="A14" s="5">
        <v>0</v>
      </c>
      <c r="B14" s="6" t="s">
        <v>105</v>
      </c>
      <c r="C14" s="7">
        <v>1350</v>
      </c>
      <c r="D14" s="8" t="s">
        <v>106</v>
      </c>
      <c r="E14" s="8" t="s">
        <v>107</v>
      </c>
      <c r="F14" s="8" t="s">
        <v>108</v>
      </c>
      <c r="G14" s="6" t="s">
        <v>80</v>
      </c>
      <c r="H14" s="6" t="s">
        <v>55</v>
      </c>
      <c r="I14" s="8" t="s">
        <v>109</v>
      </c>
      <c r="J14" s="9">
        <v>1</v>
      </c>
      <c r="K14" s="9">
        <v>240</v>
      </c>
      <c r="L14" s="9">
        <v>2025</v>
      </c>
      <c r="M14" s="8" t="s">
        <v>110</v>
      </c>
      <c r="N14" s="8" t="s">
        <v>42</v>
      </c>
      <c r="O14" s="8" t="s">
        <v>111</v>
      </c>
      <c r="P14" s="6" t="s">
        <v>112</v>
      </c>
      <c r="Q14" s="8" t="s">
        <v>113</v>
      </c>
      <c r="R14" s="10" t="s">
        <v>114</v>
      </c>
      <c r="S14" s="11"/>
      <c r="T14" s="6"/>
      <c r="U14" s="14" t="str">
        <f>HYPERLINK("https://media.infra-m.ru/2167/2167516/cover/2167516.jpg", "Обложка")</f>
        <v>Обложка</v>
      </c>
      <c r="V14" s="14" t="str">
        <f>HYPERLINK("https://znanium.ru/catalog/product/2167516", "Ознакомиться")</f>
        <v>Ознакомиться</v>
      </c>
      <c r="W14" s="8" t="s">
        <v>115</v>
      </c>
      <c r="X14" s="6" t="s">
        <v>48</v>
      </c>
      <c r="Y14" s="6"/>
      <c r="Z14" s="6"/>
      <c r="AA14" s="6" t="s">
        <v>85</v>
      </c>
      <c r="AB14" s="8"/>
    </row>
    <row r="15" spans="1:28" s="4" customFormat="1" ht="42" customHeight="1" x14ac:dyDescent="0.2">
      <c r="A15" s="5">
        <v>0</v>
      </c>
      <c r="B15" s="6" t="s">
        <v>116</v>
      </c>
      <c r="C15" s="7">
        <v>1100</v>
      </c>
      <c r="D15" s="8" t="s">
        <v>117</v>
      </c>
      <c r="E15" s="8" t="s">
        <v>118</v>
      </c>
      <c r="F15" s="8" t="s">
        <v>119</v>
      </c>
      <c r="G15" s="6" t="s">
        <v>80</v>
      </c>
      <c r="H15" s="6" t="s">
        <v>55</v>
      </c>
      <c r="I15" s="8" t="s">
        <v>91</v>
      </c>
      <c r="J15" s="9">
        <v>1</v>
      </c>
      <c r="K15" s="9">
        <v>199</v>
      </c>
      <c r="L15" s="9">
        <v>2025</v>
      </c>
      <c r="M15" s="8" t="s">
        <v>120</v>
      </c>
      <c r="N15" s="8" t="s">
        <v>121</v>
      </c>
      <c r="O15" s="8" t="s">
        <v>122</v>
      </c>
      <c r="P15" s="6" t="s">
        <v>59</v>
      </c>
      <c r="Q15" s="8" t="s">
        <v>123</v>
      </c>
      <c r="R15" s="10" t="s">
        <v>124</v>
      </c>
      <c r="S15" s="11"/>
      <c r="T15" s="6"/>
      <c r="U15" s="14" t="str">
        <f>HYPERLINK("https://media.infra-m.ru/2122/2122974/cover/2122974.jpg", "Обложка")</f>
        <v>Обложка</v>
      </c>
      <c r="V15" s="14" t="str">
        <f>HYPERLINK("https://znanium.ru/catalog/product/2122974", "Ознакомиться")</f>
        <v>Ознакомиться</v>
      </c>
      <c r="W15" s="8" t="s">
        <v>125</v>
      </c>
      <c r="X15" s="6" t="s">
        <v>48</v>
      </c>
      <c r="Y15" s="6"/>
      <c r="Z15" s="6"/>
      <c r="AA15" s="6" t="s">
        <v>85</v>
      </c>
      <c r="AB15" s="8"/>
    </row>
    <row r="16" spans="1:28" s="4" customFormat="1" ht="42" customHeight="1" x14ac:dyDescent="0.2">
      <c r="A16" s="5">
        <v>0</v>
      </c>
      <c r="B16" s="6" t="s">
        <v>126</v>
      </c>
      <c r="C16" s="13">
        <v>930</v>
      </c>
      <c r="D16" s="8" t="s">
        <v>127</v>
      </c>
      <c r="E16" s="8" t="s">
        <v>128</v>
      </c>
      <c r="F16" s="8" t="s">
        <v>129</v>
      </c>
      <c r="G16" s="6" t="s">
        <v>80</v>
      </c>
      <c r="H16" s="6" t="s">
        <v>55</v>
      </c>
      <c r="I16" s="8" t="s">
        <v>91</v>
      </c>
      <c r="J16" s="9">
        <v>1</v>
      </c>
      <c r="K16" s="9">
        <v>174</v>
      </c>
      <c r="L16" s="9">
        <v>2025</v>
      </c>
      <c r="M16" s="8" t="s">
        <v>130</v>
      </c>
      <c r="N16" s="8" t="s">
        <v>69</v>
      </c>
      <c r="O16" s="8" t="s">
        <v>70</v>
      </c>
      <c r="P16" s="6" t="s">
        <v>59</v>
      </c>
      <c r="Q16" s="8" t="s">
        <v>94</v>
      </c>
      <c r="R16" s="10" t="s">
        <v>131</v>
      </c>
      <c r="S16" s="11"/>
      <c r="T16" s="6"/>
      <c r="U16" s="14" t="str">
        <f>HYPERLINK("https://media.infra-m.ru/2158/2158057/cover/2158057.jpg", "Обложка")</f>
        <v>Обложка</v>
      </c>
      <c r="V16" s="14" t="str">
        <f>HYPERLINK("https://znanium.ru/catalog/product/2158057", "Ознакомиться")</f>
        <v>Ознакомиться</v>
      </c>
      <c r="W16" s="8" t="s">
        <v>132</v>
      </c>
      <c r="X16" s="6" t="s">
        <v>48</v>
      </c>
      <c r="Y16" s="6"/>
      <c r="Z16" s="6"/>
      <c r="AA16" s="6" t="s">
        <v>85</v>
      </c>
      <c r="AB16" s="8"/>
    </row>
    <row r="17" spans="1:28" s="4" customFormat="1" ht="42" customHeight="1" x14ac:dyDescent="0.2">
      <c r="A17" s="5">
        <v>0</v>
      </c>
      <c r="B17" s="6" t="s">
        <v>133</v>
      </c>
      <c r="C17" s="13">
        <v>960</v>
      </c>
      <c r="D17" s="8" t="s">
        <v>134</v>
      </c>
      <c r="E17" s="8" t="s">
        <v>135</v>
      </c>
      <c r="F17" s="8" t="s">
        <v>136</v>
      </c>
      <c r="G17" s="6" t="s">
        <v>80</v>
      </c>
      <c r="H17" s="6" t="s">
        <v>55</v>
      </c>
      <c r="I17" s="8" t="s">
        <v>109</v>
      </c>
      <c r="J17" s="9">
        <v>1</v>
      </c>
      <c r="K17" s="9">
        <v>178</v>
      </c>
      <c r="L17" s="9">
        <v>2025</v>
      </c>
      <c r="M17" s="8" t="s">
        <v>137</v>
      </c>
      <c r="N17" s="8" t="s">
        <v>121</v>
      </c>
      <c r="O17" s="8" t="s">
        <v>122</v>
      </c>
      <c r="P17" s="6" t="s">
        <v>59</v>
      </c>
      <c r="Q17" s="8" t="s">
        <v>123</v>
      </c>
      <c r="R17" s="10" t="s">
        <v>138</v>
      </c>
      <c r="S17" s="11"/>
      <c r="T17" s="6"/>
      <c r="U17" s="14" t="str">
        <f>HYPERLINK("https://media.infra-m.ru/2162/2162068/cover/2162068.jpg", "Обложка")</f>
        <v>Обложка</v>
      </c>
      <c r="V17" s="14" t="str">
        <f>HYPERLINK("https://znanium.ru/catalog/product/2162068", "Ознакомиться")</f>
        <v>Ознакомиться</v>
      </c>
      <c r="W17" s="8" t="s">
        <v>115</v>
      </c>
      <c r="X17" s="6" t="s">
        <v>48</v>
      </c>
      <c r="Y17" s="6"/>
      <c r="Z17" s="6"/>
      <c r="AA17" s="6" t="s">
        <v>85</v>
      </c>
      <c r="AB17" s="8"/>
    </row>
    <row r="18" spans="1:28" s="4" customFormat="1" ht="51.95" customHeight="1" x14ac:dyDescent="0.2">
      <c r="A18" s="5">
        <v>0</v>
      </c>
      <c r="B18" s="6" t="s">
        <v>139</v>
      </c>
      <c r="C18" s="7">
        <v>1290</v>
      </c>
      <c r="D18" s="8" t="s">
        <v>140</v>
      </c>
      <c r="E18" s="8" t="s">
        <v>141</v>
      </c>
      <c r="F18" s="8" t="s">
        <v>142</v>
      </c>
      <c r="G18" s="6" t="s">
        <v>80</v>
      </c>
      <c r="H18" s="6" t="s">
        <v>55</v>
      </c>
      <c r="I18" s="8" t="s">
        <v>143</v>
      </c>
      <c r="J18" s="9">
        <v>1</v>
      </c>
      <c r="K18" s="9">
        <v>240</v>
      </c>
      <c r="L18" s="9">
        <v>2025</v>
      </c>
      <c r="M18" s="8" t="s">
        <v>144</v>
      </c>
      <c r="N18" s="8" t="s">
        <v>69</v>
      </c>
      <c r="O18" s="8" t="s">
        <v>82</v>
      </c>
      <c r="P18" s="6" t="s">
        <v>44</v>
      </c>
      <c r="Q18" s="8" t="s">
        <v>45</v>
      </c>
      <c r="R18" s="10" t="s">
        <v>145</v>
      </c>
      <c r="S18" s="11"/>
      <c r="T18" s="6"/>
      <c r="U18" s="14" t="str">
        <f>HYPERLINK("https://media.infra-m.ru/2155/2155923/cover/2155923.jpg", "Обложка")</f>
        <v>Обложка</v>
      </c>
      <c r="V18" s="14" t="str">
        <f>HYPERLINK("https://znanium.ru/catalog/product/2155923", "Ознакомиться")</f>
        <v>Ознакомиться</v>
      </c>
      <c r="W18" s="8" t="s">
        <v>146</v>
      </c>
      <c r="X18" s="6" t="s">
        <v>147</v>
      </c>
      <c r="Y18" s="6"/>
      <c r="Z18" s="6"/>
      <c r="AA18" s="6" t="s">
        <v>85</v>
      </c>
      <c r="AB18" s="8"/>
    </row>
    <row r="19" spans="1:28" s="4" customFormat="1" ht="51.95" customHeight="1" x14ac:dyDescent="0.2">
      <c r="A19" s="5">
        <v>0</v>
      </c>
      <c r="B19" s="6" t="s">
        <v>148</v>
      </c>
      <c r="C19" s="7">
        <v>1000</v>
      </c>
      <c r="D19" s="8" t="s">
        <v>149</v>
      </c>
      <c r="E19" s="8" t="s">
        <v>150</v>
      </c>
      <c r="F19" s="8" t="s">
        <v>151</v>
      </c>
      <c r="G19" s="6" t="s">
        <v>80</v>
      </c>
      <c r="H19" s="6" t="s">
        <v>55</v>
      </c>
      <c r="I19" s="8" t="s">
        <v>152</v>
      </c>
      <c r="J19" s="9">
        <v>1</v>
      </c>
      <c r="K19" s="9">
        <v>198</v>
      </c>
      <c r="L19" s="9">
        <v>2025</v>
      </c>
      <c r="M19" s="8" t="s">
        <v>153</v>
      </c>
      <c r="N19" s="8" t="s">
        <v>121</v>
      </c>
      <c r="O19" s="8" t="s">
        <v>122</v>
      </c>
      <c r="P19" s="6" t="s">
        <v>154</v>
      </c>
      <c r="Q19" s="8" t="s">
        <v>123</v>
      </c>
      <c r="R19" s="10" t="s">
        <v>155</v>
      </c>
      <c r="S19" s="11"/>
      <c r="T19" s="6"/>
      <c r="U19" s="14" t="str">
        <f>HYPERLINK("https://media.infra-m.ru/1893/1893882/cover/1893882.jpg", "Обложка")</f>
        <v>Обложка</v>
      </c>
      <c r="V19" s="14" t="str">
        <f>HYPERLINK("https://znanium.ru/catalog/product/1893882", "Ознакомиться")</f>
        <v>Ознакомиться</v>
      </c>
      <c r="W19" s="8" t="s">
        <v>156</v>
      </c>
      <c r="X19" s="6" t="s">
        <v>48</v>
      </c>
      <c r="Y19" s="6"/>
      <c r="Z19" s="6"/>
      <c r="AA19" s="6" t="s">
        <v>85</v>
      </c>
      <c r="AB19" s="8"/>
    </row>
    <row r="20" spans="1:28" s="4" customFormat="1" ht="42" customHeight="1" x14ac:dyDescent="0.2">
      <c r="A20" s="5">
        <v>0</v>
      </c>
      <c r="B20" s="6" t="s">
        <v>157</v>
      </c>
      <c r="C20" s="7">
        <v>2400</v>
      </c>
      <c r="D20" s="8" t="s">
        <v>158</v>
      </c>
      <c r="E20" s="8" t="s">
        <v>159</v>
      </c>
      <c r="F20" s="8" t="s">
        <v>160</v>
      </c>
      <c r="G20" s="6" t="s">
        <v>80</v>
      </c>
      <c r="H20" s="6" t="s">
        <v>55</v>
      </c>
      <c r="I20" s="8" t="s">
        <v>40</v>
      </c>
      <c r="J20" s="9">
        <v>1</v>
      </c>
      <c r="K20" s="9">
        <v>475</v>
      </c>
      <c r="L20" s="9">
        <v>2025</v>
      </c>
      <c r="M20" s="8" t="s">
        <v>161</v>
      </c>
      <c r="N20" s="8" t="s">
        <v>69</v>
      </c>
      <c r="O20" s="8" t="s">
        <v>162</v>
      </c>
      <c r="P20" s="6" t="s">
        <v>44</v>
      </c>
      <c r="Q20" s="8" t="s">
        <v>45</v>
      </c>
      <c r="R20" s="10" t="s">
        <v>163</v>
      </c>
      <c r="S20" s="11"/>
      <c r="T20" s="6"/>
      <c r="U20" s="14" t="str">
        <f>HYPERLINK("https://media.infra-m.ru/2152/2152062/cover/2152062.jpg", "Обложка")</f>
        <v>Обложка</v>
      </c>
      <c r="V20" s="14" t="str">
        <f>HYPERLINK("https://znanium.ru/catalog/product/2152062", "Ознакомиться")</f>
        <v>Ознакомиться</v>
      </c>
      <c r="W20" s="8" t="s">
        <v>164</v>
      </c>
      <c r="X20" s="6" t="s">
        <v>48</v>
      </c>
      <c r="Y20" s="6"/>
      <c r="Z20" s="6"/>
      <c r="AA20" s="6" t="s">
        <v>85</v>
      </c>
      <c r="AB20" s="8"/>
    </row>
    <row r="21" spans="1:28" s="4" customFormat="1" ht="42" customHeight="1" x14ac:dyDescent="0.2">
      <c r="A21" s="5">
        <v>0</v>
      </c>
      <c r="B21" s="6" t="s">
        <v>165</v>
      </c>
      <c r="C21" s="7">
        <v>1390</v>
      </c>
      <c r="D21" s="8" t="s">
        <v>166</v>
      </c>
      <c r="E21" s="8" t="s">
        <v>167</v>
      </c>
      <c r="F21" s="8"/>
      <c r="G21" s="6" t="s">
        <v>54</v>
      </c>
      <c r="H21" s="6" t="s">
        <v>55</v>
      </c>
      <c r="I21" s="8" t="s">
        <v>168</v>
      </c>
      <c r="J21" s="9">
        <v>1</v>
      </c>
      <c r="K21" s="9">
        <v>264</v>
      </c>
      <c r="L21" s="9">
        <v>2025</v>
      </c>
      <c r="M21" s="8" t="s">
        <v>169</v>
      </c>
      <c r="N21" s="8" t="s">
        <v>42</v>
      </c>
      <c r="O21" s="8" t="s">
        <v>58</v>
      </c>
      <c r="P21" s="6" t="s">
        <v>170</v>
      </c>
      <c r="Q21" s="8" t="s">
        <v>45</v>
      </c>
      <c r="R21" s="10" t="s">
        <v>171</v>
      </c>
      <c r="S21" s="11"/>
      <c r="T21" s="6"/>
      <c r="U21" s="14" t="str">
        <f>HYPERLINK("https://media.infra-m.ru/2164/2164116/cover/2164116.jpg", "Обложка")</f>
        <v>Обложка</v>
      </c>
      <c r="V21" s="14" t="str">
        <f>HYPERLINK("https://znanium.ru/catalog/product/2164116", "Ознакомиться")</f>
        <v>Ознакомиться</v>
      </c>
      <c r="W21" s="8"/>
      <c r="X21" s="6" t="s">
        <v>48</v>
      </c>
      <c r="Y21" s="6"/>
      <c r="Z21" s="6"/>
      <c r="AA21" s="6" t="s">
        <v>172</v>
      </c>
      <c r="AB21" s="8"/>
    </row>
    <row r="22" spans="1:28" s="4" customFormat="1" ht="42" customHeight="1" x14ac:dyDescent="0.2">
      <c r="A22" s="5">
        <v>0</v>
      </c>
      <c r="B22" s="6" t="s">
        <v>173</v>
      </c>
      <c r="C22" s="7">
        <v>1270</v>
      </c>
      <c r="D22" s="8" t="s">
        <v>174</v>
      </c>
      <c r="E22" s="8" t="s">
        <v>175</v>
      </c>
      <c r="F22" s="8" t="s">
        <v>176</v>
      </c>
      <c r="G22" s="6" t="s">
        <v>80</v>
      </c>
      <c r="H22" s="6" t="s">
        <v>55</v>
      </c>
      <c r="I22" s="8" t="s">
        <v>56</v>
      </c>
      <c r="J22" s="9">
        <v>1</v>
      </c>
      <c r="K22" s="9">
        <v>234</v>
      </c>
      <c r="L22" s="9">
        <v>2025</v>
      </c>
      <c r="M22" s="8" t="s">
        <v>177</v>
      </c>
      <c r="N22" s="8" t="s">
        <v>42</v>
      </c>
      <c r="O22" s="8" t="s">
        <v>43</v>
      </c>
      <c r="P22" s="6" t="s">
        <v>93</v>
      </c>
      <c r="Q22" s="8" t="s">
        <v>60</v>
      </c>
      <c r="R22" s="10" t="s">
        <v>178</v>
      </c>
      <c r="S22" s="11"/>
      <c r="T22" s="6"/>
      <c r="U22" s="14" t="str">
        <f>HYPERLINK("https://media.infra-m.ru/1171/1171960/cover/1171960.jpg", "Обложка")</f>
        <v>Обложка</v>
      </c>
      <c r="V22" s="14" t="str">
        <f>HYPERLINK("https://znanium.ru/catalog/product/1171960", "Ознакомиться")</f>
        <v>Ознакомиться</v>
      </c>
      <c r="W22" s="8" t="s">
        <v>179</v>
      </c>
      <c r="X22" s="6" t="s">
        <v>48</v>
      </c>
      <c r="Y22" s="6"/>
      <c r="Z22" s="6"/>
      <c r="AA22" s="6" t="s">
        <v>85</v>
      </c>
      <c r="AB22" s="8"/>
    </row>
    <row r="23" spans="1:28" s="4" customFormat="1" ht="51.95" customHeight="1" x14ac:dyDescent="0.2">
      <c r="A23" s="5">
        <v>0</v>
      </c>
      <c r="B23" s="6" t="s">
        <v>180</v>
      </c>
      <c r="C23" s="7">
        <v>2680</v>
      </c>
      <c r="D23" s="8" t="s">
        <v>181</v>
      </c>
      <c r="E23" s="8" t="s">
        <v>182</v>
      </c>
      <c r="F23" s="8" t="s">
        <v>183</v>
      </c>
      <c r="G23" s="6" t="s">
        <v>80</v>
      </c>
      <c r="H23" s="6" t="s">
        <v>55</v>
      </c>
      <c r="I23" s="8" t="s">
        <v>91</v>
      </c>
      <c r="J23" s="9">
        <v>1</v>
      </c>
      <c r="K23" s="9">
        <v>536</v>
      </c>
      <c r="L23" s="9">
        <v>2025</v>
      </c>
      <c r="M23" s="8" t="s">
        <v>184</v>
      </c>
      <c r="N23" s="8" t="s">
        <v>69</v>
      </c>
      <c r="O23" s="8" t="s">
        <v>162</v>
      </c>
      <c r="P23" s="6" t="s">
        <v>93</v>
      </c>
      <c r="Q23" s="8" t="s">
        <v>123</v>
      </c>
      <c r="R23" s="10" t="s">
        <v>185</v>
      </c>
      <c r="S23" s="11"/>
      <c r="T23" s="6" t="s">
        <v>73</v>
      </c>
      <c r="U23" s="14" t="str">
        <f>HYPERLINK("https://media.infra-m.ru/2111/2111838/cover/2111838.jpg", "Обложка")</f>
        <v>Обложка</v>
      </c>
      <c r="V23" s="14" t="str">
        <f>HYPERLINK("https://znanium.ru/catalog/product/2111838", "Ознакомиться")</f>
        <v>Ознакомиться</v>
      </c>
      <c r="W23" s="8" t="s">
        <v>186</v>
      </c>
      <c r="X23" s="6" t="s">
        <v>48</v>
      </c>
      <c r="Y23" s="6"/>
      <c r="Z23" s="6"/>
      <c r="AA23" s="6" t="s">
        <v>85</v>
      </c>
      <c r="AB23" s="8"/>
    </row>
    <row r="24" spans="1:28" s="4" customFormat="1" ht="42" customHeight="1" x14ac:dyDescent="0.2">
      <c r="A24" s="5">
        <v>0</v>
      </c>
      <c r="B24" s="6" t="s">
        <v>187</v>
      </c>
      <c r="C24" s="7">
        <v>3630</v>
      </c>
      <c r="D24" s="8" t="s">
        <v>188</v>
      </c>
      <c r="E24" s="8" t="s">
        <v>189</v>
      </c>
      <c r="F24" s="8" t="s">
        <v>190</v>
      </c>
      <c r="G24" s="6" t="s">
        <v>80</v>
      </c>
      <c r="H24" s="6" t="s">
        <v>55</v>
      </c>
      <c r="I24" s="8" t="s">
        <v>91</v>
      </c>
      <c r="J24" s="9">
        <v>1</v>
      </c>
      <c r="K24" s="9">
        <v>725</v>
      </c>
      <c r="L24" s="9">
        <v>2025</v>
      </c>
      <c r="M24" s="8" t="s">
        <v>191</v>
      </c>
      <c r="N24" s="8" t="s">
        <v>69</v>
      </c>
      <c r="O24" s="8" t="s">
        <v>192</v>
      </c>
      <c r="P24" s="6" t="s">
        <v>93</v>
      </c>
      <c r="Q24" s="8" t="s">
        <v>193</v>
      </c>
      <c r="R24" s="10" t="s">
        <v>194</v>
      </c>
      <c r="S24" s="11"/>
      <c r="T24" s="6"/>
      <c r="U24" s="14" t="str">
        <f>HYPERLINK("https://media.infra-m.ru/1242/1242224/cover/1242224.jpg", "Обложка")</f>
        <v>Обложка</v>
      </c>
      <c r="V24" s="14" t="str">
        <f>HYPERLINK("https://znanium.ru/catalog/product/1242224", "Ознакомиться")</f>
        <v>Ознакомиться</v>
      </c>
      <c r="W24" s="8" t="s">
        <v>195</v>
      </c>
      <c r="X24" s="6" t="s">
        <v>48</v>
      </c>
      <c r="Y24" s="6"/>
      <c r="Z24" s="6"/>
      <c r="AA24" s="6" t="s">
        <v>85</v>
      </c>
      <c r="AB24" s="8"/>
    </row>
    <row r="25" spans="1:28" s="4" customFormat="1" ht="42" customHeight="1" x14ac:dyDescent="0.2">
      <c r="A25" s="5">
        <v>0</v>
      </c>
      <c r="B25" s="6" t="s">
        <v>196</v>
      </c>
      <c r="C25" s="7">
        <v>1390</v>
      </c>
      <c r="D25" s="8" t="s">
        <v>197</v>
      </c>
      <c r="E25" s="8" t="s">
        <v>198</v>
      </c>
      <c r="F25" s="8" t="s">
        <v>199</v>
      </c>
      <c r="G25" s="6" t="s">
        <v>80</v>
      </c>
      <c r="H25" s="6" t="s">
        <v>55</v>
      </c>
      <c r="I25" s="8" t="s">
        <v>200</v>
      </c>
      <c r="J25" s="9">
        <v>1</v>
      </c>
      <c r="K25" s="9">
        <v>202</v>
      </c>
      <c r="L25" s="9">
        <v>2025</v>
      </c>
      <c r="M25" s="8" t="s">
        <v>201</v>
      </c>
      <c r="N25" s="8" t="s">
        <v>69</v>
      </c>
      <c r="O25" s="8" t="s">
        <v>70</v>
      </c>
      <c r="P25" s="6" t="s">
        <v>44</v>
      </c>
      <c r="Q25" s="8" t="s">
        <v>45</v>
      </c>
      <c r="R25" s="10" t="s">
        <v>202</v>
      </c>
      <c r="S25" s="11"/>
      <c r="T25" s="6"/>
      <c r="U25" s="14" t="str">
        <f>HYPERLINK("https://media.infra-m.ru/2186/2186588/cover/2186588.jpg", "Обложка")</f>
        <v>Обложка</v>
      </c>
      <c r="V25" s="14" t="str">
        <f>HYPERLINK("https://znanium.ru/catalog/product/2186588", "Ознакомиться")</f>
        <v>Ознакомиться</v>
      </c>
      <c r="W25" s="8" t="s">
        <v>203</v>
      </c>
      <c r="X25" s="6" t="s">
        <v>48</v>
      </c>
      <c r="Y25" s="6"/>
      <c r="Z25" s="6"/>
      <c r="AA25" s="6" t="s">
        <v>85</v>
      </c>
      <c r="AB25" s="8"/>
    </row>
    <row r="26" spans="1:28" s="4" customFormat="1" ht="42" customHeight="1" x14ac:dyDescent="0.2">
      <c r="A26" s="5">
        <v>0</v>
      </c>
      <c r="B26" s="6" t="s">
        <v>204</v>
      </c>
      <c r="C26" s="7">
        <v>2050</v>
      </c>
      <c r="D26" s="8" t="s">
        <v>205</v>
      </c>
      <c r="E26" s="8" t="s">
        <v>206</v>
      </c>
      <c r="F26" s="8" t="s">
        <v>207</v>
      </c>
      <c r="G26" s="6" t="s">
        <v>80</v>
      </c>
      <c r="H26" s="6" t="s">
        <v>39</v>
      </c>
      <c r="I26" s="8" t="s">
        <v>208</v>
      </c>
      <c r="J26" s="9">
        <v>1</v>
      </c>
      <c r="K26" s="9">
        <v>405</v>
      </c>
      <c r="L26" s="9">
        <v>2025</v>
      </c>
      <c r="M26" s="8" t="s">
        <v>209</v>
      </c>
      <c r="N26" s="8" t="s">
        <v>69</v>
      </c>
      <c r="O26" s="8" t="s">
        <v>162</v>
      </c>
      <c r="P26" s="6" t="s">
        <v>93</v>
      </c>
      <c r="Q26" s="8" t="s">
        <v>60</v>
      </c>
      <c r="R26" s="10" t="s">
        <v>210</v>
      </c>
      <c r="S26" s="11"/>
      <c r="T26" s="6"/>
      <c r="U26" s="14" t="str">
        <f>HYPERLINK("https://media.infra-m.ru/2186/2186023/cover/2186023.jpg", "Обложка")</f>
        <v>Обложка</v>
      </c>
      <c r="V26" s="14" t="str">
        <f>HYPERLINK("https://znanium.ru/catalog/product/2186023", "Ознакомиться")</f>
        <v>Ознакомиться</v>
      </c>
      <c r="W26" s="8" t="s">
        <v>211</v>
      </c>
      <c r="X26" s="6" t="s">
        <v>48</v>
      </c>
      <c r="Y26" s="6"/>
      <c r="Z26" s="6" t="s">
        <v>212</v>
      </c>
      <c r="AA26" s="6" t="s">
        <v>172</v>
      </c>
      <c r="AB26" s="8"/>
    </row>
    <row r="27" spans="1:28" s="4" customFormat="1" ht="42" customHeight="1" x14ac:dyDescent="0.2">
      <c r="A27" s="5">
        <v>0</v>
      </c>
      <c r="B27" s="6" t="s">
        <v>213</v>
      </c>
      <c r="C27" s="7">
        <v>1760</v>
      </c>
      <c r="D27" s="8" t="s">
        <v>214</v>
      </c>
      <c r="E27" s="8" t="s">
        <v>215</v>
      </c>
      <c r="F27" s="8" t="s">
        <v>216</v>
      </c>
      <c r="G27" s="6" t="s">
        <v>80</v>
      </c>
      <c r="H27" s="6" t="s">
        <v>55</v>
      </c>
      <c r="I27" s="8" t="s">
        <v>91</v>
      </c>
      <c r="J27" s="9">
        <v>1</v>
      </c>
      <c r="K27" s="9">
        <v>339</v>
      </c>
      <c r="L27" s="9">
        <v>2025</v>
      </c>
      <c r="M27" s="8" t="s">
        <v>217</v>
      </c>
      <c r="N27" s="8" t="s">
        <v>69</v>
      </c>
      <c r="O27" s="8" t="s">
        <v>82</v>
      </c>
      <c r="P27" s="6" t="s">
        <v>93</v>
      </c>
      <c r="Q27" s="8" t="s">
        <v>94</v>
      </c>
      <c r="R27" s="10" t="s">
        <v>218</v>
      </c>
      <c r="S27" s="11"/>
      <c r="T27" s="6"/>
      <c r="U27" s="14" t="str">
        <f>HYPERLINK("https://media.infra-m.ru/2158/2158059/cover/2158059.jpg", "Обложка")</f>
        <v>Обложка</v>
      </c>
      <c r="V27" s="14" t="str">
        <f>HYPERLINK("https://znanium.ru/catalog/product/2158059", "Ознакомиться")</f>
        <v>Ознакомиться</v>
      </c>
      <c r="W27" s="8"/>
      <c r="X27" s="6" t="s">
        <v>48</v>
      </c>
      <c r="Y27" s="6"/>
      <c r="Z27" s="6"/>
      <c r="AA27" s="6" t="s">
        <v>85</v>
      </c>
      <c r="AB27" s="8"/>
    </row>
    <row r="28" spans="1:28" s="4" customFormat="1" ht="51.95" customHeight="1" x14ac:dyDescent="0.2">
      <c r="A28" s="5">
        <v>0</v>
      </c>
      <c r="B28" s="6" t="s">
        <v>219</v>
      </c>
      <c r="C28" s="7">
        <v>2720</v>
      </c>
      <c r="D28" s="8" t="s">
        <v>220</v>
      </c>
      <c r="E28" s="8" t="s">
        <v>221</v>
      </c>
      <c r="F28" s="8" t="s">
        <v>222</v>
      </c>
      <c r="G28" s="6" t="s">
        <v>80</v>
      </c>
      <c r="H28" s="6" t="s">
        <v>223</v>
      </c>
      <c r="I28" s="8"/>
      <c r="J28" s="9">
        <v>1</v>
      </c>
      <c r="K28" s="9">
        <v>608</v>
      </c>
      <c r="L28" s="9">
        <v>2025</v>
      </c>
      <c r="M28" s="8" t="s">
        <v>224</v>
      </c>
      <c r="N28" s="8" t="s">
        <v>69</v>
      </c>
      <c r="O28" s="8" t="s">
        <v>162</v>
      </c>
      <c r="P28" s="6" t="s">
        <v>93</v>
      </c>
      <c r="Q28" s="8" t="s">
        <v>193</v>
      </c>
      <c r="R28" s="10" t="s">
        <v>185</v>
      </c>
      <c r="S28" s="11" t="s">
        <v>225</v>
      </c>
      <c r="T28" s="6"/>
      <c r="U28" s="14" t="str">
        <f>HYPERLINK("https://media.infra-m.ru/2185/2185763/cover/2185763.jpg", "Обложка")</f>
        <v>Обложка</v>
      </c>
      <c r="V28" s="14" t="str">
        <f>HYPERLINK("https://znanium.ru/catalog/product/2185763", "Ознакомиться")</f>
        <v>Ознакомиться</v>
      </c>
      <c r="W28" s="8" t="s">
        <v>211</v>
      </c>
      <c r="X28" s="6" t="s">
        <v>147</v>
      </c>
      <c r="Y28" s="6"/>
      <c r="Z28" s="6"/>
      <c r="AA28" s="6" t="s">
        <v>49</v>
      </c>
      <c r="AB28" s="8"/>
    </row>
    <row r="29" spans="1:28" s="4" customFormat="1" ht="51.95" customHeight="1" x14ac:dyDescent="0.2">
      <c r="A29" s="5">
        <v>0</v>
      </c>
      <c r="B29" s="6" t="s">
        <v>226</v>
      </c>
      <c r="C29" s="13">
        <v>920</v>
      </c>
      <c r="D29" s="8" t="s">
        <v>227</v>
      </c>
      <c r="E29" s="8" t="s">
        <v>228</v>
      </c>
      <c r="F29" s="8" t="s">
        <v>229</v>
      </c>
      <c r="G29" s="6" t="s">
        <v>38</v>
      </c>
      <c r="H29" s="6" t="s">
        <v>39</v>
      </c>
      <c r="I29" s="8" t="s">
        <v>91</v>
      </c>
      <c r="J29" s="9">
        <v>1</v>
      </c>
      <c r="K29" s="9">
        <v>178</v>
      </c>
      <c r="L29" s="9">
        <v>2025</v>
      </c>
      <c r="M29" s="8" t="s">
        <v>230</v>
      </c>
      <c r="N29" s="8" t="s">
        <v>121</v>
      </c>
      <c r="O29" s="8" t="s">
        <v>231</v>
      </c>
      <c r="P29" s="6" t="s">
        <v>93</v>
      </c>
      <c r="Q29" s="8" t="s">
        <v>123</v>
      </c>
      <c r="R29" s="10" t="s">
        <v>232</v>
      </c>
      <c r="S29" s="11"/>
      <c r="T29" s="6"/>
      <c r="U29" s="14" t="str">
        <f>HYPERLINK("https://media.infra-m.ru/2129/2129120/cover/2129120.jpg", "Обложка")</f>
        <v>Обложка</v>
      </c>
      <c r="V29" s="14" t="str">
        <f>HYPERLINK("https://znanium.ru/catalog/product/2129120", "Ознакомиться")</f>
        <v>Ознакомиться</v>
      </c>
      <c r="W29" s="8" t="s">
        <v>233</v>
      </c>
      <c r="X29" s="6" t="s">
        <v>48</v>
      </c>
      <c r="Y29" s="6"/>
      <c r="Z29" s="6"/>
      <c r="AA29" s="6" t="s">
        <v>49</v>
      </c>
      <c r="AB29" s="8"/>
    </row>
    <row r="30" spans="1:28" s="4" customFormat="1" ht="42" customHeight="1" x14ac:dyDescent="0.2">
      <c r="A30" s="5">
        <v>0</v>
      </c>
      <c r="B30" s="6" t="s">
        <v>234</v>
      </c>
      <c r="C30" s="7">
        <v>1310</v>
      </c>
      <c r="D30" s="8" t="s">
        <v>235</v>
      </c>
      <c r="E30" s="8" t="s">
        <v>236</v>
      </c>
      <c r="F30" s="8" t="s">
        <v>237</v>
      </c>
      <c r="G30" s="6" t="s">
        <v>80</v>
      </c>
      <c r="H30" s="6" t="s">
        <v>55</v>
      </c>
      <c r="I30" s="8" t="s">
        <v>238</v>
      </c>
      <c r="J30" s="9">
        <v>1</v>
      </c>
      <c r="K30" s="9">
        <v>260</v>
      </c>
      <c r="L30" s="9">
        <v>2025</v>
      </c>
      <c r="M30" s="8" t="s">
        <v>239</v>
      </c>
      <c r="N30" s="8" t="s">
        <v>240</v>
      </c>
      <c r="O30" s="8" t="s">
        <v>241</v>
      </c>
      <c r="P30" s="6" t="s">
        <v>59</v>
      </c>
      <c r="Q30" s="8" t="s">
        <v>123</v>
      </c>
      <c r="R30" s="10" t="s">
        <v>242</v>
      </c>
      <c r="S30" s="11"/>
      <c r="T30" s="6"/>
      <c r="U30" s="14" t="str">
        <f>HYPERLINK("https://media.infra-m.ru/2122/2122901/cover/2122901.jpg", "Обложка")</f>
        <v>Обложка</v>
      </c>
      <c r="V30" s="14" t="str">
        <f>HYPERLINK("https://znanium.ru/catalog/product/2122901", "Ознакомиться")</f>
        <v>Ознакомиться</v>
      </c>
      <c r="W30" s="8" t="s">
        <v>243</v>
      </c>
      <c r="X30" s="6" t="s">
        <v>48</v>
      </c>
      <c r="Y30" s="6"/>
      <c r="Z30" s="6"/>
      <c r="AA30" s="6" t="s">
        <v>244</v>
      </c>
      <c r="AB30" s="8" t="s">
        <v>104</v>
      </c>
    </row>
    <row r="31" spans="1:28" s="4" customFormat="1" ht="51.95" customHeight="1" x14ac:dyDescent="0.2">
      <c r="A31" s="5">
        <v>0</v>
      </c>
      <c r="B31" s="6" t="s">
        <v>245</v>
      </c>
      <c r="C31" s="7">
        <v>1790</v>
      </c>
      <c r="D31" s="8" t="s">
        <v>246</v>
      </c>
      <c r="E31" s="8" t="s">
        <v>247</v>
      </c>
      <c r="F31" s="8" t="s">
        <v>248</v>
      </c>
      <c r="G31" s="6" t="s">
        <v>38</v>
      </c>
      <c r="H31" s="6" t="s">
        <v>39</v>
      </c>
      <c r="I31" s="8" t="s">
        <v>249</v>
      </c>
      <c r="J31" s="9">
        <v>1</v>
      </c>
      <c r="K31" s="9">
        <v>355</v>
      </c>
      <c r="L31" s="9">
        <v>2025</v>
      </c>
      <c r="M31" s="8" t="s">
        <v>250</v>
      </c>
      <c r="N31" s="8" t="s">
        <v>42</v>
      </c>
      <c r="O31" s="8" t="s">
        <v>43</v>
      </c>
      <c r="P31" s="6" t="s">
        <v>59</v>
      </c>
      <c r="Q31" s="8" t="s">
        <v>193</v>
      </c>
      <c r="R31" s="10" t="s">
        <v>251</v>
      </c>
      <c r="S31" s="11" t="s">
        <v>252</v>
      </c>
      <c r="T31" s="6"/>
      <c r="U31" s="14" t="str">
        <f>HYPERLINK("https://media.infra-m.ru/2173/2173934/cover/2173934.jpg", "Обложка")</f>
        <v>Обложка</v>
      </c>
      <c r="V31" s="14" t="str">
        <f>HYPERLINK("https://znanium.ru/catalog/product/2173934", "Ознакомиться")</f>
        <v>Ознакомиться</v>
      </c>
      <c r="W31" s="8" t="s">
        <v>47</v>
      </c>
      <c r="X31" s="6" t="s">
        <v>48</v>
      </c>
      <c r="Y31" s="6"/>
      <c r="Z31" s="6"/>
      <c r="AA31" s="6" t="s">
        <v>75</v>
      </c>
      <c r="AB31" s="8"/>
    </row>
    <row r="32" spans="1:28" s="4" customFormat="1" ht="51.95" customHeight="1" x14ac:dyDescent="0.2">
      <c r="A32" s="5">
        <v>0</v>
      </c>
      <c r="B32" s="6" t="s">
        <v>253</v>
      </c>
      <c r="C32" s="7">
        <v>1420</v>
      </c>
      <c r="D32" s="8" t="s">
        <v>254</v>
      </c>
      <c r="E32" s="8" t="s">
        <v>255</v>
      </c>
      <c r="F32" s="8" t="s">
        <v>256</v>
      </c>
      <c r="G32" s="6" t="s">
        <v>54</v>
      </c>
      <c r="H32" s="6" t="s">
        <v>55</v>
      </c>
      <c r="I32" s="8" t="s">
        <v>56</v>
      </c>
      <c r="J32" s="9">
        <v>1</v>
      </c>
      <c r="K32" s="9">
        <v>272</v>
      </c>
      <c r="L32" s="9">
        <v>2025</v>
      </c>
      <c r="M32" s="8" t="s">
        <v>257</v>
      </c>
      <c r="N32" s="8" t="s">
        <v>69</v>
      </c>
      <c r="O32" s="8" t="s">
        <v>82</v>
      </c>
      <c r="P32" s="6" t="s">
        <v>59</v>
      </c>
      <c r="Q32" s="8" t="s">
        <v>60</v>
      </c>
      <c r="R32" s="10" t="s">
        <v>258</v>
      </c>
      <c r="S32" s="11"/>
      <c r="T32" s="6"/>
      <c r="U32" s="14" t="str">
        <f>HYPERLINK("https://media.infra-m.ru/2118/2118693/cover/2118693.jpg", "Обложка")</f>
        <v>Обложка</v>
      </c>
      <c r="V32" s="14" t="str">
        <f>HYPERLINK("https://znanium.ru/catalog/product/2118693", "Ознакомиться")</f>
        <v>Ознакомиться</v>
      </c>
      <c r="W32" s="8" t="s">
        <v>96</v>
      </c>
      <c r="X32" s="6" t="s">
        <v>48</v>
      </c>
      <c r="Y32" s="6"/>
      <c r="Z32" s="6" t="s">
        <v>259</v>
      </c>
      <c r="AA32" s="6" t="s">
        <v>172</v>
      </c>
      <c r="AB32" s="8"/>
    </row>
    <row r="33" spans="1:28" s="4" customFormat="1" ht="51.95" customHeight="1" x14ac:dyDescent="0.2">
      <c r="A33" s="5">
        <v>0</v>
      </c>
      <c r="B33" s="6" t="s">
        <v>260</v>
      </c>
      <c r="C33" s="7">
        <v>1180</v>
      </c>
      <c r="D33" s="8" t="s">
        <v>261</v>
      </c>
      <c r="E33" s="8" t="s">
        <v>262</v>
      </c>
      <c r="F33" s="8" t="s">
        <v>256</v>
      </c>
      <c r="G33" s="6" t="s">
        <v>54</v>
      </c>
      <c r="H33" s="6" t="s">
        <v>55</v>
      </c>
      <c r="I33" s="8" t="s">
        <v>56</v>
      </c>
      <c r="J33" s="9">
        <v>1</v>
      </c>
      <c r="K33" s="9">
        <v>228</v>
      </c>
      <c r="L33" s="9">
        <v>2025</v>
      </c>
      <c r="M33" s="8" t="s">
        <v>263</v>
      </c>
      <c r="N33" s="8" t="s">
        <v>69</v>
      </c>
      <c r="O33" s="8" t="s">
        <v>82</v>
      </c>
      <c r="P33" s="6" t="s">
        <v>93</v>
      </c>
      <c r="Q33" s="8" t="s">
        <v>60</v>
      </c>
      <c r="R33" s="10" t="s">
        <v>264</v>
      </c>
      <c r="S33" s="11" t="s">
        <v>265</v>
      </c>
      <c r="T33" s="6"/>
      <c r="U33" s="14" t="str">
        <f>HYPERLINK("https://media.infra-m.ru/2181/2181309/cover/2181309.jpg", "Обложка")</f>
        <v>Обложка</v>
      </c>
      <c r="V33" s="14" t="str">
        <f>HYPERLINK("https://znanium.ru/catalog/product/2181309", "Ознакомиться")</f>
        <v>Ознакомиться</v>
      </c>
      <c r="W33" s="8" t="s">
        <v>96</v>
      </c>
      <c r="X33" s="6" t="s">
        <v>48</v>
      </c>
      <c r="Y33" s="6"/>
      <c r="Z33" s="6" t="s">
        <v>259</v>
      </c>
      <c r="AA33" s="6" t="s">
        <v>49</v>
      </c>
      <c r="AB33" s="8"/>
    </row>
    <row r="34" spans="1:28" s="4" customFormat="1" ht="51.95" customHeight="1" x14ac:dyDescent="0.2">
      <c r="A34" s="5">
        <v>0</v>
      </c>
      <c r="B34" s="6" t="s">
        <v>266</v>
      </c>
      <c r="C34" s="7">
        <v>1630</v>
      </c>
      <c r="D34" s="8" t="s">
        <v>267</v>
      </c>
      <c r="E34" s="8" t="s">
        <v>268</v>
      </c>
      <c r="F34" s="8" t="s">
        <v>269</v>
      </c>
      <c r="G34" s="6" t="s">
        <v>80</v>
      </c>
      <c r="H34" s="6" t="s">
        <v>55</v>
      </c>
      <c r="I34" s="8" t="s">
        <v>91</v>
      </c>
      <c r="J34" s="9">
        <v>1</v>
      </c>
      <c r="K34" s="9">
        <v>316</v>
      </c>
      <c r="L34" s="9">
        <v>2025</v>
      </c>
      <c r="M34" s="8" t="s">
        <v>270</v>
      </c>
      <c r="N34" s="8" t="s">
        <v>69</v>
      </c>
      <c r="O34" s="8" t="s">
        <v>271</v>
      </c>
      <c r="P34" s="6" t="s">
        <v>59</v>
      </c>
      <c r="Q34" s="8" t="s">
        <v>123</v>
      </c>
      <c r="R34" s="10" t="s">
        <v>272</v>
      </c>
      <c r="S34" s="11"/>
      <c r="T34" s="6"/>
      <c r="U34" s="14" t="str">
        <f>HYPERLINK("https://media.infra-m.ru/2141/2141113/cover/2141113.jpg", "Обложка")</f>
        <v>Обложка</v>
      </c>
      <c r="V34" s="14" t="str">
        <f>HYPERLINK("https://znanium.ru/catalog/product/2141113", "Ознакомиться")</f>
        <v>Ознакомиться</v>
      </c>
      <c r="W34" s="8" t="s">
        <v>273</v>
      </c>
      <c r="X34" s="6" t="s">
        <v>48</v>
      </c>
      <c r="Y34" s="6"/>
      <c r="Z34" s="6"/>
      <c r="AA34" s="6" t="s">
        <v>85</v>
      </c>
      <c r="AB34" s="8"/>
    </row>
    <row r="35" spans="1:28" s="4" customFormat="1" ht="51.95" customHeight="1" x14ac:dyDescent="0.2">
      <c r="A35" s="5">
        <v>0</v>
      </c>
      <c r="B35" s="6" t="s">
        <v>274</v>
      </c>
      <c r="C35" s="7">
        <v>1390</v>
      </c>
      <c r="D35" s="8" t="s">
        <v>275</v>
      </c>
      <c r="E35" s="8" t="s">
        <v>276</v>
      </c>
      <c r="F35" s="8" t="s">
        <v>277</v>
      </c>
      <c r="G35" s="6" t="s">
        <v>80</v>
      </c>
      <c r="H35" s="6" t="s">
        <v>55</v>
      </c>
      <c r="I35" s="8" t="s">
        <v>56</v>
      </c>
      <c r="J35" s="9">
        <v>1</v>
      </c>
      <c r="K35" s="9">
        <v>256</v>
      </c>
      <c r="L35" s="9">
        <v>2025</v>
      </c>
      <c r="M35" s="8" t="s">
        <v>278</v>
      </c>
      <c r="N35" s="8" t="s">
        <v>42</v>
      </c>
      <c r="O35" s="8" t="s">
        <v>58</v>
      </c>
      <c r="P35" s="6" t="s">
        <v>93</v>
      </c>
      <c r="Q35" s="8" t="s">
        <v>60</v>
      </c>
      <c r="R35" s="10" t="s">
        <v>279</v>
      </c>
      <c r="S35" s="11"/>
      <c r="T35" s="6"/>
      <c r="U35" s="14" t="str">
        <f>HYPERLINK("https://media.infra-m.ru/1039/1039153/cover/1039153.jpg", "Обложка")</f>
        <v>Обложка</v>
      </c>
      <c r="V35" s="14" t="str">
        <f>HYPERLINK("https://znanium.ru/catalog/product/1039153", "Ознакомиться")</f>
        <v>Ознакомиться</v>
      </c>
      <c r="W35" s="8" t="s">
        <v>280</v>
      </c>
      <c r="X35" s="6" t="s">
        <v>48</v>
      </c>
      <c r="Y35" s="6"/>
      <c r="Z35" s="6"/>
      <c r="AA35" s="6" t="s">
        <v>85</v>
      </c>
      <c r="AB35" s="8"/>
    </row>
    <row r="36" spans="1:28" s="4" customFormat="1" ht="51.95" customHeight="1" x14ac:dyDescent="0.2">
      <c r="A36" s="5">
        <v>0</v>
      </c>
      <c r="B36" s="6" t="s">
        <v>281</v>
      </c>
      <c r="C36" s="7">
        <v>1590</v>
      </c>
      <c r="D36" s="8" t="s">
        <v>282</v>
      </c>
      <c r="E36" s="8" t="s">
        <v>283</v>
      </c>
      <c r="F36" s="8" t="s">
        <v>284</v>
      </c>
      <c r="G36" s="6" t="s">
        <v>80</v>
      </c>
      <c r="H36" s="6" t="s">
        <v>55</v>
      </c>
      <c r="I36" s="8" t="s">
        <v>91</v>
      </c>
      <c r="J36" s="9">
        <v>1</v>
      </c>
      <c r="K36" s="9">
        <v>307</v>
      </c>
      <c r="L36" s="9">
        <v>2025</v>
      </c>
      <c r="M36" s="8" t="s">
        <v>285</v>
      </c>
      <c r="N36" s="8" t="s">
        <v>69</v>
      </c>
      <c r="O36" s="8" t="s">
        <v>286</v>
      </c>
      <c r="P36" s="6" t="s">
        <v>93</v>
      </c>
      <c r="Q36" s="8" t="s">
        <v>193</v>
      </c>
      <c r="R36" s="10" t="s">
        <v>287</v>
      </c>
      <c r="S36" s="11"/>
      <c r="T36" s="6"/>
      <c r="U36" s="14" t="str">
        <f>HYPERLINK("https://media.infra-m.ru/2143/2143432/cover/2143432.jpg", "Обложка")</f>
        <v>Обложка</v>
      </c>
      <c r="V36" s="14" t="str">
        <f>HYPERLINK("https://znanium.ru/catalog/product/2143432", "Ознакомиться")</f>
        <v>Ознакомиться</v>
      </c>
      <c r="W36" s="8" t="s">
        <v>288</v>
      </c>
      <c r="X36" s="6" t="s">
        <v>48</v>
      </c>
      <c r="Y36" s="6"/>
      <c r="Z36" s="6"/>
      <c r="AA36" s="6" t="s">
        <v>85</v>
      </c>
      <c r="AB36" s="8"/>
    </row>
    <row r="37" spans="1:28" s="4" customFormat="1" ht="44.1" customHeight="1" x14ac:dyDescent="0.2">
      <c r="A37" s="5">
        <v>0</v>
      </c>
      <c r="B37" s="6" t="s">
        <v>289</v>
      </c>
      <c r="C37" s="7">
        <v>2200</v>
      </c>
      <c r="D37" s="8" t="s">
        <v>290</v>
      </c>
      <c r="E37" s="8" t="s">
        <v>291</v>
      </c>
      <c r="F37" s="8" t="s">
        <v>292</v>
      </c>
      <c r="G37" s="6" t="s">
        <v>80</v>
      </c>
      <c r="H37" s="6" t="s">
        <v>223</v>
      </c>
      <c r="I37" s="8"/>
      <c r="J37" s="9">
        <v>1</v>
      </c>
      <c r="K37" s="9">
        <v>440</v>
      </c>
      <c r="L37" s="9">
        <v>2025</v>
      </c>
      <c r="M37" s="8" t="s">
        <v>293</v>
      </c>
      <c r="N37" s="8" t="s">
        <v>69</v>
      </c>
      <c r="O37" s="8" t="s">
        <v>162</v>
      </c>
      <c r="P37" s="6" t="s">
        <v>71</v>
      </c>
      <c r="Q37" s="8" t="s">
        <v>45</v>
      </c>
      <c r="R37" s="10" t="s">
        <v>294</v>
      </c>
      <c r="S37" s="11"/>
      <c r="T37" s="6"/>
      <c r="U37" s="14" t="str">
        <f>HYPERLINK("https://media.infra-m.ru/2185/2185786/cover/2185786.jpg", "Обложка")</f>
        <v>Обложка</v>
      </c>
      <c r="V37" s="14" t="str">
        <f>HYPERLINK("https://znanium.ru/catalog/product/2185786", "Ознакомиться")</f>
        <v>Ознакомиться</v>
      </c>
      <c r="W37" s="8" t="s">
        <v>295</v>
      </c>
      <c r="X37" s="6" t="s">
        <v>147</v>
      </c>
      <c r="Y37" s="6"/>
      <c r="Z37" s="6"/>
      <c r="AA37" s="6" t="s">
        <v>85</v>
      </c>
      <c r="AB37" s="8"/>
    </row>
    <row r="38" spans="1:28" s="4" customFormat="1" ht="42" customHeight="1" x14ac:dyDescent="0.2">
      <c r="A38" s="5">
        <v>0</v>
      </c>
      <c r="B38" s="6" t="s">
        <v>296</v>
      </c>
      <c r="C38" s="7">
        <v>1290</v>
      </c>
      <c r="D38" s="8" t="s">
        <v>297</v>
      </c>
      <c r="E38" s="8" t="s">
        <v>298</v>
      </c>
      <c r="F38" s="8" t="s">
        <v>299</v>
      </c>
      <c r="G38" s="6" t="s">
        <v>80</v>
      </c>
      <c r="H38" s="6" t="s">
        <v>55</v>
      </c>
      <c r="I38" s="8" t="s">
        <v>91</v>
      </c>
      <c r="J38" s="9">
        <v>1</v>
      </c>
      <c r="K38" s="9">
        <v>244</v>
      </c>
      <c r="L38" s="9">
        <v>2025</v>
      </c>
      <c r="M38" s="8" t="s">
        <v>300</v>
      </c>
      <c r="N38" s="8" t="s">
        <v>69</v>
      </c>
      <c r="O38" s="8" t="s">
        <v>192</v>
      </c>
      <c r="P38" s="6" t="s">
        <v>93</v>
      </c>
      <c r="Q38" s="8" t="s">
        <v>123</v>
      </c>
      <c r="R38" s="10" t="s">
        <v>301</v>
      </c>
      <c r="S38" s="11"/>
      <c r="T38" s="6"/>
      <c r="U38" s="14" t="str">
        <f>HYPERLINK("https://media.infra-m.ru/2167/2167455/cover/2167455.jpg", "Обложка")</f>
        <v>Обложка</v>
      </c>
      <c r="V38" s="14" t="str">
        <f>HYPERLINK("https://znanium.ru/catalog/product/2167455", "Ознакомиться")</f>
        <v>Ознакомиться</v>
      </c>
      <c r="W38" s="8" t="s">
        <v>302</v>
      </c>
      <c r="X38" s="6" t="s">
        <v>147</v>
      </c>
      <c r="Y38" s="6"/>
      <c r="Z38" s="6"/>
      <c r="AA38" s="6" t="s">
        <v>85</v>
      </c>
      <c r="AB38" s="8"/>
    </row>
    <row r="39" spans="1:28" s="4" customFormat="1" ht="51.95" customHeight="1" x14ac:dyDescent="0.2">
      <c r="A39" s="5">
        <v>0</v>
      </c>
      <c r="B39" s="6" t="s">
        <v>303</v>
      </c>
      <c r="C39" s="7">
        <v>1150</v>
      </c>
      <c r="D39" s="8" t="s">
        <v>304</v>
      </c>
      <c r="E39" s="8" t="s">
        <v>305</v>
      </c>
      <c r="F39" s="8" t="s">
        <v>306</v>
      </c>
      <c r="G39" s="6" t="s">
        <v>80</v>
      </c>
      <c r="H39" s="6" t="s">
        <v>223</v>
      </c>
      <c r="I39" s="8"/>
      <c r="J39" s="9">
        <v>1</v>
      </c>
      <c r="K39" s="9">
        <v>224</v>
      </c>
      <c r="L39" s="9">
        <v>2025</v>
      </c>
      <c r="M39" s="8" t="s">
        <v>307</v>
      </c>
      <c r="N39" s="8" t="s">
        <v>69</v>
      </c>
      <c r="O39" s="8" t="s">
        <v>192</v>
      </c>
      <c r="P39" s="6" t="s">
        <v>59</v>
      </c>
      <c r="Q39" s="8" t="s">
        <v>193</v>
      </c>
      <c r="R39" s="10" t="s">
        <v>308</v>
      </c>
      <c r="S39" s="11"/>
      <c r="T39" s="6"/>
      <c r="U39" s="14" t="str">
        <f>HYPERLINK("https://media.infra-m.ru/2180/2180408/cover/2180408.jpg", "Обложка")</f>
        <v>Обложка</v>
      </c>
      <c r="V39" s="14" t="str">
        <f>HYPERLINK("https://znanium.ru/catalog/product/2180408", "Ознакомиться")</f>
        <v>Ознакомиться</v>
      </c>
      <c r="W39" s="8" t="s">
        <v>211</v>
      </c>
      <c r="X39" s="6" t="s">
        <v>48</v>
      </c>
      <c r="Y39" s="6"/>
      <c r="Z39" s="6"/>
      <c r="AA39" s="6" t="s">
        <v>85</v>
      </c>
      <c r="AB39" s="8"/>
    </row>
    <row r="40" spans="1:28" s="4" customFormat="1" ht="51.95" customHeight="1" x14ac:dyDescent="0.2">
      <c r="A40" s="5">
        <v>0</v>
      </c>
      <c r="B40" s="6" t="s">
        <v>309</v>
      </c>
      <c r="C40" s="7">
        <v>1330</v>
      </c>
      <c r="D40" s="8" t="s">
        <v>310</v>
      </c>
      <c r="E40" s="8" t="s">
        <v>311</v>
      </c>
      <c r="F40" s="8" t="s">
        <v>53</v>
      </c>
      <c r="G40" s="6" t="s">
        <v>80</v>
      </c>
      <c r="H40" s="6" t="s">
        <v>55</v>
      </c>
      <c r="I40" s="8" t="s">
        <v>91</v>
      </c>
      <c r="J40" s="9">
        <v>1</v>
      </c>
      <c r="K40" s="9">
        <v>253</v>
      </c>
      <c r="L40" s="9">
        <v>2025</v>
      </c>
      <c r="M40" s="8" t="s">
        <v>312</v>
      </c>
      <c r="N40" s="8" t="s">
        <v>69</v>
      </c>
      <c r="O40" s="8" t="s">
        <v>162</v>
      </c>
      <c r="P40" s="6" t="s">
        <v>59</v>
      </c>
      <c r="Q40" s="8" t="s">
        <v>193</v>
      </c>
      <c r="R40" s="10" t="s">
        <v>313</v>
      </c>
      <c r="S40" s="11"/>
      <c r="T40" s="6"/>
      <c r="U40" s="14" t="str">
        <f>HYPERLINK("https://media.infra-m.ru/2155/2155802/cover/2155802.jpg", "Обложка")</f>
        <v>Обложка</v>
      </c>
      <c r="V40" s="14" t="str">
        <f>HYPERLINK("https://znanium.ru/catalog/product/2155802", "Ознакомиться")</f>
        <v>Ознакомиться</v>
      </c>
      <c r="W40" s="8" t="s">
        <v>62</v>
      </c>
      <c r="X40" s="6" t="s">
        <v>48</v>
      </c>
      <c r="Y40" s="6"/>
      <c r="Z40" s="6"/>
      <c r="AA40" s="6" t="s">
        <v>49</v>
      </c>
      <c r="AB40" s="8"/>
    </row>
    <row r="41" spans="1:28" s="4" customFormat="1" ht="42" customHeight="1" x14ac:dyDescent="0.2">
      <c r="A41" s="5">
        <v>0</v>
      </c>
      <c r="B41" s="6" t="s">
        <v>314</v>
      </c>
      <c r="C41" s="7">
        <v>1810</v>
      </c>
      <c r="D41" s="8" t="s">
        <v>315</v>
      </c>
      <c r="E41" s="8" t="s">
        <v>316</v>
      </c>
      <c r="F41" s="8" t="s">
        <v>317</v>
      </c>
      <c r="G41" s="6" t="s">
        <v>80</v>
      </c>
      <c r="H41" s="6" t="s">
        <v>55</v>
      </c>
      <c r="I41" s="8" t="s">
        <v>40</v>
      </c>
      <c r="J41" s="9">
        <v>1</v>
      </c>
      <c r="K41" s="9">
        <v>356</v>
      </c>
      <c r="L41" s="9">
        <v>2025</v>
      </c>
      <c r="M41" s="8" t="s">
        <v>318</v>
      </c>
      <c r="N41" s="8" t="s">
        <v>121</v>
      </c>
      <c r="O41" s="8" t="s">
        <v>319</v>
      </c>
      <c r="P41" s="6" t="s">
        <v>44</v>
      </c>
      <c r="Q41" s="8" t="s">
        <v>45</v>
      </c>
      <c r="R41" s="10" t="s">
        <v>320</v>
      </c>
      <c r="S41" s="11"/>
      <c r="T41" s="6"/>
      <c r="U41" s="14" t="str">
        <f>HYPERLINK("https://media.infra-m.ru/2168/2168595/cover/2168595.jpg", "Обложка")</f>
        <v>Обложка</v>
      </c>
      <c r="V41" s="14" t="str">
        <f>HYPERLINK("https://znanium.ru/catalog/product/2168595", "Ознакомиться")</f>
        <v>Ознакомиться</v>
      </c>
      <c r="W41" s="8" t="s">
        <v>179</v>
      </c>
      <c r="X41" s="6" t="s">
        <v>48</v>
      </c>
      <c r="Y41" s="6"/>
      <c r="Z41" s="6"/>
      <c r="AA41" s="6" t="s">
        <v>85</v>
      </c>
      <c r="AB41" s="8"/>
    </row>
    <row r="42" spans="1:28" s="4" customFormat="1" ht="42" customHeight="1" x14ac:dyDescent="0.2">
      <c r="A42" s="5">
        <v>0</v>
      </c>
      <c r="B42" s="6" t="s">
        <v>321</v>
      </c>
      <c r="C42" s="7">
        <v>1040</v>
      </c>
      <c r="D42" s="8" t="s">
        <v>322</v>
      </c>
      <c r="E42" s="8" t="s">
        <v>323</v>
      </c>
      <c r="F42" s="8" t="s">
        <v>324</v>
      </c>
      <c r="G42" s="6" t="s">
        <v>80</v>
      </c>
      <c r="H42" s="6" t="s">
        <v>55</v>
      </c>
      <c r="I42" s="8" t="s">
        <v>325</v>
      </c>
      <c r="J42" s="9">
        <v>1</v>
      </c>
      <c r="K42" s="9">
        <v>196</v>
      </c>
      <c r="L42" s="9">
        <v>2025</v>
      </c>
      <c r="M42" s="8" t="s">
        <v>326</v>
      </c>
      <c r="N42" s="8" t="s">
        <v>42</v>
      </c>
      <c r="O42" s="8" t="s">
        <v>327</v>
      </c>
      <c r="P42" s="6" t="s">
        <v>328</v>
      </c>
      <c r="Q42" s="8" t="s">
        <v>123</v>
      </c>
      <c r="R42" s="10" t="s">
        <v>329</v>
      </c>
      <c r="S42" s="11"/>
      <c r="T42" s="6"/>
      <c r="U42" s="14" t="str">
        <f>HYPERLINK("https://media.infra-m.ru/2173/2173835/cover/2173835.jpg", "Обложка")</f>
        <v>Обложка</v>
      </c>
      <c r="V42" s="14" t="str">
        <f>HYPERLINK("https://znanium.ru/catalog/product/2173835", "Ознакомиться")</f>
        <v>Ознакомиться</v>
      </c>
      <c r="W42" s="8" t="s">
        <v>330</v>
      </c>
      <c r="X42" s="6" t="s">
        <v>48</v>
      </c>
      <c r="Y42" s="6"/>
      <c r="Z42" s="6"/>
      <c r="AA42" s="6" t="s">
        <v>85</v>
      </c>
      <c r="AB42" s="8"/>
    </row>
    <row r="43" spans="1:28" s="4" customFormat="1" ht="44.1" customHeight="1" x14ac:dyDescent="0.2">
      <c r="A43" s="5">
        <v>0</v>
      </c>
      <c r="B43" s="6" t="s">
        <v>331</v>
      </c>
      <c r="C43" s="7">
        <v>1280</v>
      </c>
      <c r="D43" s="8" t="s">
        <v>332</v>
      </c>
      <c r="E43" s="8" t="s">
        <v>333</v>
      </c>
      <c r="F43" s="8" t="s">
        <v>334</v>
      </c>
      <c r="G43" s="6" t="s">
        <v>80</v>
      </c>
      <c r="H43" s="6" t="s">
        <v>55</v>
      </c>
      <c r="I43" s="8" t="s">
        <v>91</v>
      </c>
      <c r="J43" s="9">
        <v>1</v>
      </c>
      <c r="K43" s="9">
        <v>244</v>
      </c>
      <c r="L43" s="9">
        <v>2025</v>
      </c>
      <c r="M43" s="8" t="s">
        <v>335</v>
      </c>
      <c r="N43" s="8" t="s">
        <v>69</v>
      </c>
      <c r="O43" s="8" t="s">
        <v>82</v>
      </c>
      <c r="P43" s="6" t="s">
        <v>59</v>
      </c>
      <c r="Q43" s="8" t="s">
        <v>193</v>
      </c>
      <c r="R43" s="10" t="s">
        <v>336</v>
      </c>
      <c r="S43" s="11"/>
      <c r="T43" s="6"/>
      <c r="U43" s="14" t="str">
        <f>HYPERLINK("https://media.infra-m.ru/2139/2139203/cover/2139203.jpg", "Обложка")</f>
        <v>Обложка</v>
      </c>
      <c r="V43" s="14" t="str">
        <f>HYPERLINK("https://znanium.ru/catalog/product/2139203", "Ознакомиться")</f>
        <v>Ознакомиться</v>
      </c>
      <c r="W43" s="8" t="s">
        <v>337</v>
      </c>
      <c r="X43" s="6" t="s">
        <v>48</v>
      </c>
      <c r="Y43" s="6"/>
      <c r="Z43" s="6"/>
      <c r="AA43" s="6" t="s">
        <v>85</v>
      </c>
      <c r="AB43" s="8"/>
    </row>
    <row r="44" spans="1:28" s="4" customFormat="1" ht="44.1" customHeight="1" x14ac:dyDescent="0.2">
      <c r="A44" s="5">
        <v>0</v>
      </c>
      <c r="B44" s="6" t="s">
        <v>338</v>
      </c>
      <c r="C44" s="13">
        <v>990</v>
      </c>
      <c r="D44" s="8" t="s">
        <v>339</v>
      </c>
      <c r="E44" s="8" t="s">
        <v>340</v>
      </c>
      <c r="F44" s="8" t="s">
        <v>341</v>
      </c>
      <c r="G44" s="6" t="s">
        <v>80</v>
      </c>
      <c r="H44" s="6" t="s">
        <v>55</v>
      </c>
      <c r="I44" s="8" t="s">
        <v>40</v>
      </c>
      <c r="J44" s="9">
        <v>1</v>
      </c>
      <c r="K44" s="9">
        <v>189</v>
      </c>
      <c r="L44" s="9">
        <v>2025</v>
      </c>
      <c r="M44" s="8" t="s">
        <v>342</v>
      </c>
      <c r="N44" s="8" t="s">
        <v>121</v>
      </c>
      <c r="O44" s="8" t="s">
        <v>231</v>
      </c>
      <c r="P44" s="6" t="s">
        <v>44</v>
      </c>
      <c r="Q44" s="8" t="s">
        <v>45</v>
      </c>
      <c r="R44" s="10" t="s">
        <v>343</v>
      </c>
      <c r="S44" s="11"/>
      <c r="T44" s="6"/>
      <c r="U44" s="14" t="str">
        <f>HYPERLINK("https://media.infra-m.ru/2163/2163264/cover/2163264.jpg", "Обложка")</f>
        <v>Обложка</v>
      </c>
      <c r="V44" s="14" t="str">
        <f>HYPERLINK("https://znanium.ru/catalog/product/2163264", "Ознакомиться")</f>
        <v>Ознакомиться</v>
      </c>
      <c r="W44" s="8" t="s">
        <v>344</v>
      </c>
      <c r="X44" s="6" t="s">
        <v>147</v>
      </c>
      <c r="Y44" s="6"/>
      <c r="Z44" s="6"/>
      <c r="AA44" s="6" t="s">
        <v>85</v>
      </c>
      <c r="AB44" s="8"/>
    </row>
    <row r="45" spans="1:28" s="4" customFormat="1" ht="51.95" customHeight="1" x14ac:dyDescent="0.2">
      <c r="A45" s="5">
        <v>0</v>
      </c>
      <c r="B45" s="6" t="s">
        <v>345</v>
      </c>
      <c r="C45" s="7">
        <v>1850</v>
      </c>
      <c r="D45" s="8" t="s">
        <v>346</v>
      </c>
      <c r="E45" s="8" t="s">
        <v>347</v>
      </c>
      <c r="F45" s="8" t="s">
        <v>348</v>
      </c>
      <c r="G45" s="6" t="s">
        <v>80</v>
      </c>
      <c r="H45" s="6" t="s">
        <v>55</v>
      </c>
      <c r="I45" s="8" t="s">
        <v>40</v>
      </c>
      <c r="J45" s="9">
        <v>1</v>
      </c>
      <c r="K45" s="9">
        <v>290</v>
      </c>
      <c r="L45" s="9">
        <v>2025</v>
      </c>
      <c r="M45" s="8" t="s">
        <v>349</v>
      </c>
      <c r="N45" s="8" t="s">
        <v>69</v>
      </c>
      <c r="O45" s="8" t="s">
        <v>286</v>
      </c>
      <c r="P45" s="6" t="s">
        <v>350</v>
      </c>
      <c r="Q45" s="8" t="s">
        <v>45</v>
      </c>
      <c r="R45" s="10" t="s">
        <v>351</v>
      </c>
      <c r="S45" s="11"/>
      <c r="T45" s="6"/>
      <c r="U45" s="14" t="str">
        <f>HYPERLINK("https://media.infra-m.ru/2180/2180366/cover/2180366.jpg", "Обложка")</f>
        <v>Обложка</v>
      </c>
      <c r="V45" s="14" t="str">
        <f>HYPERLINK("https://znanium.ru/catalog/product/2192986", "Ознакомиться")</f>
        <v>Ознакомиться</v>
      </c>
      <c r="W45" s="8" t="s">
        <v>352</v>
      </c>
      <c r="X45" s="6" t="s">
        <v>48</v>
      </c>
      <c r="Y45" s="6"/>
      <c r="Z45" s="6"/>
      <c r="AA45" s="6" t="s">
        <v>172</v>
      </c>
      <c r="AB45" s="8"/>
    </row>
    <row r="46" spans="1:28" s="4" customFormat="1" ht="44.1" customHeight="1" x14ac:dyDescent="0.2">
      <c r="A46" s="5">
        <v>0</v>
      </c>
      <c r="B46" s="6" t="s">
        <v>353</v>
      </c>
      <c r="C46" s="7">
        <v>1080</v>
      </c>
      <c r="D46" s="8" t="s">
        <v>354</v>
      </c>
      <c r="E46" s="8" t="s">
        <v>355</v>
      </c>
      <c r="F46" s="8" t="s">
        <v>356</v>
      </c>
      <c r="G46" s="6" t="s">
        <v>80</v>
      </c>
      <c r="H46" s="6" t="s">
        <v>55</v>
      </c>
      <c r="I46" s="8" t="s">
        <v>357</v>
      </c>
      <c r="J46" s="9">
        <v>1</v>
      </c>
      <c r="K46" s="9">
        <v>203</v>
      </c>
      <c r="L46" s="9">
        <v>2025</v>
      </c>
      <c r="M46" s="8" t="s">
        <v>358</v>
      </c>
      <c r="N46" s="8" t="s">
        <v>69</v>
      </c>
      <c r="O46" s="8" t="s">
        <v>162</v>
      </c>
      <c r="P46" s="6" t="s">
        <v>59</v>
      </c>
      <c r="Q46" s="8" t="s">
        <v>123</v>
      </c>
      <c r="R46" s="10" t="s">
        <v>359</v>
      </c>
      <c r="S46" s="11"/>
      <c r="T46" s="6"/>
      <c r="U46" s="14" t="str">
        <f>HYPERLINK("https://media.infra-m.ru/2163/2163330/cover/2163330.jpg", "Обложка")</f>
        <v>Обложка</v>
      </c>
      <c r="V46" s="14" t="str">
        <f>HYPERLINK("https://znanium.ru/catalog/product/2163330", "Ознакомиться")</f>
        <v>Ознакомиться</v>
      </c>
      <c r="W46" s="8" t="s">
        <v>360</v>
      </c>
      <c r="X46" s="6" t="s">
        <v>48</v>
      </c>
      <c r="Y46" s="6"/>
      <c r="Z46" s="6"/>
      <c r="AA46" s="6" t="s">
        <v>85</v>
      </c>
      <c r="AB46" s="8" t="s">
        <v>361</v>
      </c>
    </row>
    <row r="47" spans="1:28" s="4" customFormat="1" ht="44.1" customHeight="1" x14ac:dyDescent="0.2">
      <c r="A47" s="5">
        <v>0</v>
      </c>
      <c r="B47" s="6" t="s">
        <v>362</v>
      </c>
      <c r="C47" s="7">
        <v>1990</v>
      </c>
      <c r="D47" s="8" t="s">
        <v>363</v>
      </c>
      <c r="E47" s="8" t="s">
        <v>364</v>
      </c>
      <c r="F47" s="8" t="s">
        <v>365</v>
      </c>
      <c r="G47" s="6" t="s">
        <v>80</v>
      </c>
      <c r="H47" s="6" t="s">
        <v>55</v>
      </c>
      <c r="I47" s="8" t="s">
        <v>91</v>
      </c>
      <c r="J47" s="9">
        <v>1</v>
      </c>
      <c r="K47" s="9">
        <v>385</v>
      </c>
      <c r="L47" s="9">
        <v>2025</v>
      </c>
      <c r="M47" s="8" t="s">
        <v>366</v>
      </c>
      <c r="N47" s="8" t="s">
        <v>240</v>
      </c>
      <c r="O47" s="8" t="s">
        <v>367</v>
      </c>
      <c r="P47" s="6" t="s">
        <v>93</v>
      </c>
      <c r="Q47" s="8" t="s">
        <v>123</v>
      </c>
      <c r="R47" s="10" t="s">
        <v>368</v>
      </c>
      <c r="S47" s="11"/>
      <c r="T47" s="6"/>
      <c r="U47" s="14" t="str">
        <f>HYPERLINK("https://media.infra-m.ru/2100/2100001/cover/2100001.jpg", "Обложка")</f>
        <v>Обложка</v>
      </c>
      <c r="V47" s="14" t="str">
        <f>HYPERLINK("https://znanium.ru/catalog/product/2100001", "Ознакомиться")</f>
        <v>Ознакомиться</v>
      </c>
      <c r="W47" s="8" t="s">
        <v>369</v>
      </c>
      <c r="X47" s="6" t="s">
        <v>48</v>
      </c>
      <c r="Y47" s="6"/>
      <c r="Z47" s="6"/>
      <c r="AA47" s="6" t="s">
        <v>85</v>
      </c>
      <c r="AB47" s="8"/>
    </row>
    <row r="48" spans="1:28" s="4" customFormat="1" ht="51.95" customHeight="1" x14ac:dyDescent="0.2">
      <c r="A48" s="5">
        <v>0</v>
      </c>
      <c r="B48" s="6" t="s">
        <v>370</v>
      </c>
      <c r="C48" s="7">
        <v>2992</v>
      </c>
      <c r="D48" s="8" t="s">
        <v>371</v>
      </c>
      <c r="E48" s="8" t="s">
        <v>372</v>
      </c>
      <c r="F48" s="8" t="s">
        <v>373</v>
      </c>
      <c r="G48" s="6" t="s">
        <v>80</v>
      </c>
      <c r="H48" s="6" t="s">
        <v>39</v>
      </c>
      <c r="I48" s="8" t="s">
        <v>91</v>
      </c>
      <c r="J48" s="9">
        <v>1</v>
      </c>
      <c r="K48" s="9">
        <v>456</v>
      </c>
      <c r="L48" s="9">
        <v>2025</v>
      </c>
      <c r="M48" s="8" t="s">
        <v>374</v>
      </c>
      <c r="N48" s="8" t="s">
        <v>42</v>
      </c>
      <c r="O48" s="8" t="s">
        <v>58</v>
      </c>
      <c r="P48" s="6" t="s">
        <v>93</v>
      </c>
      <c r="Q48" s="8" t="s">
        <v>113</v>
      </c>
      <c r="R48" s="10" t="s">
        <v>375</v>
      </c>
      <c r="S48" s="11"/>
      <c r="T48" s="6" t="s">
        <v>73</v>
      </c>
      <c r="U48" s="14" t="str">
        <f>HYPERLINK("https://media.infra-m.ru/2184/2184815/cover/2184815.jpg", "Обложка")</f>
        <v>Обложка</v>
      </c>
      <c r="V48" s="14" t="str">
        <f>HYPERLINK("https://znanium.ru/catalog/product/2184815", "Ознакомиться")</f>
        <v>Ознакомиться</v>
      </c>
      <c r="W48" s="8" t="s">
        <v>302</v>
      </c>
      <c r="X48" s="6" t="s">
        <v>48</v>
      </c>
      <c r="Y48" s="6"/>
      <c r="Z48" s="6"/>
      <c r="AA48" s="6" t="s">
        <v>49</v>
      </c>
      <c r="AB48" s="8"/>
    </row>
    <row r="49" spans="1:28" s="4" customFormat="1" ht="42" customHeight="1" x14ac:dyDescent="0.2">
      <c r="A49" s="5">
        <v>0</v>
      </c>
      <c r="B49" s="6" t="s">
        <v>376</v>
      </c>
      <c r="C49" s="7">
        <v>1330</v>
      </c>
      <c r="D49" s="8" t="s">
        <v>377</v>
      </c>
      <c r="E49" s="8" t="s">
        <v>378</v>
      </c>
      <c r="F49" s="8" t="s">
        <v>379</v>
      </c>
      <c r="G49" s="6" t="s">
        <v>80</v>
      </c>
      <c r="H49" s="6" t="s">
        <v>55</v>
      </c>
      <c r="I49" s="8" t="s">
        <v>40</v>
      </c>
      <c r="J49" s="9">
        <v>1</v>
      </c>
      <c r="K49" s="9">
        <v>248</v>
      </c>
      <c r="L49" s="9">
        <v>2025</v>
      </c>
      <c r="M49" s="8" t="s">
        <v>380</v>
      </c>
      <c r="N49" s="8" t="s">
        <v>69</v>
      </c>
      <c r="O49" s="8" t="s">
        <v>286</v>
      </c>
      <c r="P49" s="6" t="s">
        <v>44</v>
      </c>
      <c r="Q49" s="8" t="s">
        <v>45</v>
      </c>
      <c r="R49" s="10" t="s">
        <v>381</v>
      </c>
      <c r="S49" s="11"/>
      <c r="T49" s="6"/>
      <c r="U49" s="14" t="str">
        <f>HYPERLINK("https://media.infra-m.ru/2150/2150868/cover/2150868.jpg", "Обложка")</f>
        <v>Обложка</v>
      </c>
      <c r="V49" s="14" t="str">
        <f>HYPERLINK("https://znanium.ru/catalog/product/2150868", "Ознакомиться")</f>
        <v>Ознакомиться</v>
      </c>
      <c r="W49" s="8" t="s">
        <v>382</v>
      </c>
      <c r="X49" s="6" t="s">
        <v>48</v>
      </c>
      <c r="Y49" s="6"/>
      <c r="Z49" s="6"/>
      <c r="AA49" s="6" t="s">
        <v>85</v>
      </c>
      <c r="AB49" s="8"/>
    </row>
    <row r="50" spans="1:28" s="4" customFormat="1" ht="51.95" customHeight="1" x14ac:dyDescent="0.2">
      <c r="A50" s="5">
        <v>0</v>
      </c>
      <c r="B50" s="6" t="s">
        <v>383</v>
      </c>
      <c r="C50" s="7">
        <v>1680</v>
      </c>
      <c r="D50" s="8" t="s">
        <v>384</v>
      </c>
      <c r="E50" s="8" t="s">
        <v>385</v>
      </c>
      <c r="F50" s="8" t="s">
        <v>386</v>
      </c>
      <c r="G50" s="6" t="s">
        <v>80</v>
      </c>
      <c r="H50" s="6" t="s">
        <v>55</v>
      </c>
      <c r="I50" s="8" t="s">
        <v>56</v>
      </c>
      <c r="J50" s="9">
        <v>1</v>
      </c>
      <c r="K50" s="9">
        <v>315</v>
      </c>
      <c r="L50" s="9">
        <v>2025</v>
      </c>
      <c r="M50" s="8" t="s">
        <v>387</v>
      </c>
      <c r="N50" s="8" t="s">
        <v>69</v>
      </c>
      <c r="O50" s="8" t="s">
        <v>286</v>
      </c>
      <c r="P50" s="6" t="s">
        <v>93</v>
      </c>
      <c r="Q50" s="8" t="s">
        <v>60</v>
      </c>
      <c r="R50" s="10" t="s">
        <v>388</v>
      </c>
      <c r="S50" s="11"/>
      <c r="T50" s="6"/>
      <c r="U50" s="14" t="str">
        <f>HYPERLINK("https://media.infra-m.ru/2160/2160249/cover/2160249.jpg", "Обложка")</f>
        <v>Обложка</v>
      </c>
      <c r="V50" s="14" t="str">
        <f>HYPERLINK("https://znanium.ru/catalog/product/2160249", "Ознакомиться")</f>
        <v>Ознакомиться</v>
      </c>
      <c r="W50" s="8" t="s">
        <v>389</v>
      </c>
      <c r="X50" s="6" t="s">
        <v>48</v>
      </c>
      <c r="Y50" s="6" t="s">
        <v>30</v>
      </c>
      <c r="Z50" s="6"/>
      <c r="AA50" s="6" t="s">
        <v>390</v>
      </c>
      <c r="AB50" s="8"/>
    </row>
    <row r="51" spans="1:28" s="4" customFormat="1" ht="42" customHeight="1" x14ac:dyDescent="0.2">
      <c r="A51" s="5">
        <v>0</v>
      </c>
      <c r="B51" s="6" t="s">
        <v>391</v>
      </c>
      <c r="C51" s="7">
        <v>1690</v>
      </c>
      <c r="D51" s="8" t="s">
        <v>392</v>
      </c>
      <c r="E51" s="8" t="s">
        <v>393</v>
      </c>
      <c r="F51" s="8" t="s">
        <v>394</v>
      </c>
      <c r="G51" s="6" t="s">
        <v>80</v>
      </c>
      <c r="H51" s="6" t="s">
        <v>39</v>
      </c>
      <c r="I51" s="8" t="s">
        <v>91</v>
      </c>
      <c r="J51" s="9">
        <v>1</v>
      </c>
      <c r="K51" s="9">
        <v>331</v>
      </c>
      <c r="L51" s="9">
        <v>2025</v>
      </c>
      <c r="M51" s="8" t="s">
        <v>395</v>
      </c>
      <c r="N51" s="8" t="s">
        <v>42</v>
      </c>
      <c r="O51" s="8" t="s">
        <v>43</v>
      </c>
      <c r="P51" s="6" t="s">
        <v>93</v>
      </c>
      <c r="Q51" s="8" t="s">
        <v>123</v>
      </c>
      <c r="R51" s="10" t="s">
        <v>396</v>
      </c>
      <c r="S51" s="11"/>
      <c r="T51" s="6"/>
      <c r="U51" s="14" t="str">
        <f>HYPERLINK("https://media.infra-m.ru/2168/2168894/cover/2168894.jpg", "Обложка")</f>
        <v>Обложка</v>
      </c>
      <c r="V51" s="12"/>
      <c r="W51" s="8" t="s">
        <v>302</v>
      </c>
      <c r="X51" s="6" t="s">
        <v>48</v>
      </c>
      <c r="Y51" s="6"/>
      <c r="Z51" s="6"/>
      <c r="AA51" s="6" t="s">
        <v>49</v>
      </c>
      <c r="AB51" s="8"/>
    </row>
    <row r="52" spans="1:28" s="4" customFormat="1" ht="51.95" customHeight="1" x14ac:dyDescent="0.2">
      <c r="A52" s="5">
        <v>0</v>
      </c>
      <c r="B52" s="6" t="s">
        <v>397</v>
      </c>
      <c r="C52" s="7">
        <v>1480</v>
      </c>
      <c r="D52" s="8" t="s">
        <v>398</v>
      </c>
      <c r="E52" s="8" t="s">
        <v>399</v>
      </c>
      <c r="F52" s="8" t="s">
        <v>400</v>
      </c>
      <c r="G52" s="6" t="s">
        <v>80</v>
      </c>
      <c r="H52" s="6" t="s">
        <v>39</v>
      </c>
      <c r="I52" s="8" t="s">
        <v>40</v>
      </c>
      <c r="J52" s="9">
        <v>1</v>
      </c>
      <c r="K52" s="9">
        <v>281</v>
      </c>
      <c r="L52" s="9">
        <v>2025</v>
      </c>
      <c r="M52" s="8" t="s">
        <v>401</v>
      </c>
      <c r="N52" s="8" t="s">
        <v>69</v>
      </c>
      <c r="O52" s="8" t="s">
        <v>162</v>
      </c>
      <c r="P52" s="6" t="s">
        <v>44</v>
      </c>
      <c r="Q52" s="8" t="s">
        <v>402</v>
      </c>
      <c r="R52" s="10" t="s">
        <v>403</v>
      </c>
      <c r="S52" s="11"/>
      <c r="T52" s="6"/>
      <c r="U52" s="14" t="str">
        <f>HYPERLINK("https://media.infra-m.ru/2186/2186182/cover/2186182.jpg", "Обложка")</f>
        <v>Обложка</v>
      </c>
      <c r="V52" s="14" t="str">
        <f>HYPERLINK("https://znanium.ru/catalog/product/2186182", "Ознакомиться")</f>
        <v>Ознакомиться</v>
      </c>
      <c r="W52" s="8" t="s">
        <v>404</v>
      </c>
      <c r="X52" s="6" t="s">
        <v>48</v>
      </c>
      <c r="Y52" s="6"/>
      <c r="Z52" s="6"/>
      <c r="AA52" s="6" t="s">
        <v>85</v>
      </c>
      <c r="AB52" s="8"/>
    </row>
    <row r="53" spans="1:28" s="4" customFormat="1" ht="44.1" customHeight="1" x14ac:dyDescent="0.2">
      <c r="A53" s="5">
        <v>0</v>
      </c>
      <c r="B53" s="6" t="s">
        <v>405</v>
      </c>
      <c r="C53" s="7">
        <v>1690</v>
      </c>
      <c r="D53" s="8" t="s">
        <v>406</v>
      </c>
      <c r="E53" s="8" t="s">
        <v>407</v>
      </c>
      <c r="F53" s="8" t="s">
        <v>408</v>
      </c>
      <c r="G53" s="6" t="s">
        <v>80</v>
      </c>
      <c r="H53" s="6" t="s">
        <v>55</v>
      </c>
      <c r="I53" s="8" t="s">
        <v>409</v>
      </c>
      <c r="J53" s="9">
        <v>1</v>
      </c>
      <c r="K53" s="9">
        <v>312</v>
      </c>
      <c r="L53" s="9">
        <v>2025</v>
      </c>
      <c r="M53" s="8" t="s">
        <v>410</v>
      </c>
      <c r="N53" s="8" t="s">
        <v>42</v>
      </c>
      <c r="O53" s="8" t="s">
        <v>58</v>
      </c>
      <c r="P53" s="6" t="s">
        <v>59</v>
      </c>
      <c r="Q53" s="8" t="s">
        <v>123</v>
      </c>
      <c r="R53" s="10" t="s">
        <v>411</v>
      </c>
      <c r="S53" s="11"/>
      <c r="T53" s="6"/>
      <c r="U53" s="14" t="str">
        <f>HYPERLINK("https://media.infra-m.ru/2157/2157612/cover/2157612.jpg", "Обложка")</f>
        <v>Обложка</v>
      </c>
      <c r="V53" s="14" t="str">
        <f>HYPERLINK("https://znanium.ru/catalog/product/2157612", "Ознакомиться")</f>
        <v>Ознакомиться</v>
      </c>
      <c r="W53" s="8" t="s">
        <v>412</v>
      </c>
      <c r="X53" s="6" t="s">
        <v>48</v>
      </c>
      <c r="Y53" s="6"/>
      <c r="Z53" s="6"/>
      <c r="AA53" s="6" t="s">
        <v>85</v>
      </c>
      <c r="AB53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2025-02-05T10:34:04Z</dcterms:created>
  <dcterms:modified xsi:type="dcterms:W3CDTF">2025-02-05T10:34:04Z</dcterms:modified>
</cp:coreProperties>
</file>